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Seismic &amp; Diaphragm Guide\"/>
    </mc:Choice>
  </mc:AlternateContent>
  <xr:revisionPtr revIDLastSave="0" documentId="13_ncr:1_{533673D5-B56D-4651-9B21-4613528AD8A8}" xr6:coauthVersionLast="47" xr6:coauthVersionMax="47" xr10:uidLastSave="{00000000-0000-0000-0000-000000000000}"/>
  <bookViews>
    <workbookView xWindow="28680" yWindow="-180" windowWidth="29040" windowHeight="15840" xr2:uid="{00000000-000D-0000-FFFF-FFFF00000000}"/>
  </bookViews>
  <sheets>
    <sheet name="New Bridges" sheetId="1" r:id="rId1"/>
    <sheet name="Diaphragm Guide" sheetId="3" r:id="rId2"/>
    <sheet name="Existing Bridges (DID NOT USE)" sheetId="2" r:id="rId3"/>
  </sheets>
  <definedNames>
    <definedName name="_xlnm.Print_Area" localSheetId="1">'Diaphragm Guide'!$A:$I</definedName>
    <definedName name="_xlnm.Print_Area" localSheetId="2">'Existing Bridges (DID NOT USE)'!$A:$H</definedName>
    <definedName name="_xlnm.Print_Area" localSheetId="0">'New Bridges'!$A:$H</definedName>
    <definedName name="_xlnm.Print_Titles" localSheetId="1">'Diaphragm Guide'!$1:$3</definedName>
    <definedName name="_xlnm.Print_Titles" localSheetId="2">'Existing Bridges (DID NOT USE)'!$1:$3</definedName>
    <definedName name="_xlnm.Print_Titles" localSheetId="0">'New Bridges'!$1:$4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2" i="3" l="1"/>
  <c r="E142" i="1"/>
  <c r="D142" i="1"/>
  <c r="B8" i="3"/>
  <c r="E242" i="1"/>
  <c r="E143" i="1" l="1"/>
  <c r="E144" i="1"/>
  <c r="E145" i="1"/>
  <c r="E149" i="1"/>
  <c r="E150" i="1"/>
  <c r="D33" i="1"/>
  <c r="E33" i="1" s="1"/>
  <c r="D32" i="1"/>
  <c r="E32" i="1" s="1"/>
  <c r="L102" i="1"/>
  <c r="L103" i="1"/>
  <c r="K101" i="1"/>
  <c r="L101" i="1" s="1"/>
  <c r="K100" i="1"/>
  <c r="L100" i="1" s="1"/>
  <c r="K104" i="1" l="1"/>
  <c r="L104" i="1" s="1"/>
  <c r="E146" i="1"/>
  <c r="E151" i="1"/>
  <c r="E148" i="1"/>
  <c r="E147" i="1"/>
  <c r="B7" i="3"/>
  <c r="E95" i="3" s="1"/>
  <c r="B9" i="3"/>
  <c r="E56" i="3" s="1"/>
  <c r="B10" i="3"/>
  <c r="B11" i="3"/>
  <c r="H25" i="3"/>
  <c r="I25" i="3"/>
  <c r="D30" i="3"/>
  <c r="C38" i="3" s="1"/>
  <c r="D45" i="3"/>
  <c r="E45" i="3" s="1"/>
  <c r="G64" i="3" s="1"/>
  <c r="H77" i="3" s="1"/>
  <c r="G66" i="3"/>
  <c r="D46" i="3"/>
  <c r="E46" i="3" s="1"/>
  <c r="E101" i="3" s="1"/>
  <c r="E103" i="3"/>
  <c r="E53" i="3"/>
  <c r="E54" i="3"/>
  <c r="D65" i="3"/>
  <c r="D68" i="3" s="1"/>
  <c r="D66" i="3"/>
  <c r="H85" i="3" s="1"/>
  <c r="G68" i="3"/>
  <c r="E83" i="3"/>
  <c r="E84" i="3" s="1"/>
  <c r="F107" i="3"/>
  <c r="D115" i="3"/>
  <c r="D116" i="3"/>
  <c r="D117" i="3"/>
  <c r="D118" i="3"/>
  <c r="B119" i="1"/>
  <c r="B118" i="1"/>
  <c r="D143" i="1"/>
  <c r="D144" i="1"/>
  <c r="D145" i="1"/>
  <c r="D146" i="1"/>
  <c r="D147" i="1"/>
  <c r="D148" i="1"/>
  <c r="D149" i="1"/>
  <c r="D150" i="1"/>
  <c r="D151" i="1"/>
  <c r="E34" i="1"/>
  <c r="E35" i="1"/>
  <c r="G90" i="3" l="1"/>
  <c r="D69" i="3"/>
  <c r="E94" i="3"/>
  <c r="E97" i="3" s="1"/>
  <c r="F106" i="3" s="1"/>
  <c r="E55" i="3"/>
  <c r="B12" i="3"/>
  <c r="D70" i="3"/>
  <c r="F45" i="3"/>
  <c r="E125" i="3"/>
  <c r="D67" i="3"/>
  <c r="F46" i="3"/>
  <c r="E102" i="3" s="1"/>
  <c r="E104" i="3" s="1"/>
  <c r="C106" i="3" s="1"/>
  <c r="D113" i="3"/>
  <c r="D120" i="3" s="1"/>
  <c r="E57" i="3"/>
  <c r="E58" i="3" s="1"/>
  <c r="D60" i="3" s="1"/>
  <c r="H78" i="3"/>
  <c r="H79" i="3" s="1"/>
  <c r="F150" i="1"/>
  <c r="F145" i="1"/>
  <c r="G119" i="1"/>
  <c r="G118" i="1"/>
  <c r="G65" i="3" l="1"/>
  <c r="G67" i="3"/>
  <c r="D121" i="3"/>
  <c r="E106" i="3"/>
  <c r="H106" i="3"/>
  <c r="E107" i="3"/>
  <c r="H107" i="3"/>
  <c r="F97" i="1"/>
  <c r="D71" i="3" l="1"/>
  <c r="D72" i="3" s="1"/>
  <c r="E82" i="3"/>
  <c r="E85" i="3" s="1"/>
  <c r="E86" i="3" s="1"/>
  <c r="D13" i="1"/>
  <c r="C125" i="3" l="1"/>
  <c r="D119" i="3"/>
  <c r="D122" i="3" s="1"/>
  <c r="D123" i="3" s="1"/>
  <c r="C127" i="3" s="1"/>
  <c r="E74" i="3"/>
  <c r="E175" i="2"/>
  <c r="E176" i="2"/>
  <c r="E177" i="2"/>
  <c r="E174" i="2"/>
  <c r="E171" i="2"/>
  <c r="E172" i="2"/>
  <c r="E173" i="2"/>
  <c r="E170" i="2"/>
  <c r="E167" i="2"/>
  <c r="E168" i="2"/>
  <c r="E169" i="2"/>
  <c r="E166" i="2"/>
  <c r="E163" i="2"/>
  <c r="E164" i="2"/>
  <c r="E165" i="2"/>
  <c r="E162" i="2"/>
  <c r="E159" i="2"/>
  <c r="E160" i="2"/>
  <c r="E161" i="2"/>
  <c r="E158" i="2"/>
  <c r="D175" i="2"/>
  <c r="D176" i="2"/>
  <c r="D177" i="2"/>
  <c r="D174" i="2"/>
  <c r="D171" i="2"/>
  <c r="D172" i="2"/>
  <c r="D173" i="2"/>
  <c r="D170" i="2"/>
  <c r="D167" i="2"/>
  <c r="D168" i="2"/>
  <c r="D169" i="2"/>
  <c r="D166" i="2"/>
  <c r="D163" i="2"/>
  <c r="D164" i="2"/>
  <c r="D165" i="2"/>
  <c r="D162" i="2"/>
  <c r="D159" i="2"/>
  <c r="D160" i="2"/>
  <c r="D161" i="2"/>
  <c r="D158" i="2"/>
  <c r="D125" i="3" l="1"/>
  <c r="G125" i="3"/>
  <c r="B114" i="2"/>
  <c r="B115" i="2"/>
  <c r="B116" i="2"/>
  <c r="B113" i="2"/>
  <c r="B112" i="2"/>
  <c r="C115" i="2"/>
  <c r="C114" i="2"/>
  <c r="C113" i="2"/>
  <c r="C116" i="2"/>
  <c r="C112" i="2"/>
  <c r="E34" i="2" l="1"/>
  <c r="E35" i="2"/>
  <c r="E36" i="2"/>
  <c r="E37" i="2"/>
  <c r="E33" i="2"/>
  <c r="F116" i="2"/>
  <c r="F112" i="2"/>
  <c r="F114" i="2"/>
  <c r="F115" i="2"/>
  <c r="F113" i="2"/>
  <c r="D116" i="2" l="1"/>
  <c r="D113" i="2"/>
  <c r="D114" i="2"/>
  <c r="D115" i="2"/>
  <c r="D112" i="2"/>
  <c r="C84" i="2"/>
  <c r="E38" i="2"/>
  <c r="H38" i="2" s="1"/>
  <c r="B94" i="2" l="1"/>
  <c r="D84" i="2"/>
  <c r="K78" i="2"/>
  <c r="D70" i="2"/>
  <c r="C85" i="2" s="1"/>
  <c r="D85" i="2" s="1"/>
  <c r="K63" i="2"/>
  <c r="N63" i="2" s="1"/>
  <c r="C47" i="2"/>
  <c r="E42" i="2"/>
  <c r="H42" i="2" s="1"/>
  <c r="E41" i="2"/>
  <c r="H41" i="2" s="1"/>
  <c r="E40" i="2"/>
  <c r="H40" i="2" s="1"/>
  <c r="E39" i="2"/>
  <c r="H39" i="2" s="1"/>
  <c r="H37" i="2"/>
  <c r="H36" i="2"/>
  <c r="H35" i="2"/>
  <c r="H33" i="2"/>
  <c r="N64" i="2" l="1"/>
  <c r="H34" i="2"/>
  <c r="G43" i="2" s="1"/>
  <c r="C86" i="2"/>
  <c r="D86" i="2" s="1"/>
  <c r="N78" i="2"/>
  <c r="N79" i="2"/>
  <c r="H218" i="1"/>
  <c r="H220" i="1"/>
  <c r="H221" i="1"/>
  <c r="H222" i="1"/>
  <c r="H223" i="1"/>
  <c r="H224" i="1"/>
  <c r="H225" i="1"/>
  <c r="H226" i="1"/>
  <c r="H217" i="1"/>
  <c r="G218" i="1"/>
  <c r="E218" i="1" s="1"/>
  <c r="G220" i="1"/>
  <c r="E220" i="1" s="1"/>
  <c r="G221" i="1"/>
  <c r="E221" i="1" s="1"/>
  <c r="G222" i="1"/>
  <c r="E222" i="1" s="1"/>
  <c r="G223" i="1"/>
  <c r="E223" i="1" s="1"/>
  <c r="G224" i="1"/>
  <c r="E224" i="1" s="1"/>
  <c r="G225" i="1"/>
  <c r="E225" i="1" s="1"/>
  <c r="G226" i="1"/>
  <c r="E226" i="1" s="1"/>
  <c r="G217" i="1"/>
  <c r="E217" i="1" s="1"/>
  <c r="D218" i="1"/>
  <c r="F218" i="1" s="1"/>
  <c r="D220" i="1"/>
  <c r="F220" i="1" s="1"/>
  <c r="D221" i="1"/>
  <c r="F221" i="1" s="1"/>
  <c r="D222" i="1"/>
  <c r="F222" i="1" s="1"/>
  <c r="D223" i="1"/>
  <c r="F223" i="1" s="1"/>
  <c r="D224" i="1"/>
  <c r="F224" i="1" s="1"/>
  <c r="D225" i="1"/>
  <c r="F225" i="1" s="1"/>
  <c r="D226" i="1"/>
  <c r="F226" i="1" s="1"/>
  <c r="D217" i="1"/>
  <c r="F217" i="1" s="1"/>
  <c r="D198" i="1"/>
  <c r="F198" i="1" s="1"/>
  <c r="H200" i="1"/>
  <c r="H203" i="1"/>
  <c r="H204" i="1"/>
  <c r="H205" i="1"/>
  <c r="H206" i="1"/>
  <c r="H207" i="1"/>
  <c r="D199" i="1"/>
  <c r="D201" i="1"/>
  <c r="F201" i="1" s="1"/>
  <c r="D202" i="1"/>
  <c r="F202" i="1" s="1"/>
  <c r="D203" i="1"/>
  <c r="F203" i="1" s="1"/>
  <c r="D204" i="1"/>
  <c r="F204" i="1" s="1"/>
  <c r="D205" i="1"/>
  <c r="E205" i="1" s="1"/>
  <c r="D206" i="1"/>
  <c r="F206" i="1" s="1"/>
  <c r="D207" i="1"/>
  <c r="F207" i="1" s="1"/>
  <c r="F143" i="1"/>
  <c r="F144" i="1"/>
  <c r="F146" i="1"/>
  <c r="F147" i="1"/>
  <c r="F148" i="1"/>
  <c r="F149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G164" i="1"/>
  <c r="H164" i="1"/>
  <c r="F165" i="1"/>
  <c r="G165" i="1"/>
  <c r="H165" i="1"/>
  <c r="F166" i="1"/>
  <c r="G166" i="1"/>
  <c r="H166" i="1"/>
  <c r="F167" i="1"/>
  <c r="G167" i="1"/>
  <c r="H167" i="1"/>
  <c r="F168" i="1"/>
  <c r="G168" i="1"/>
  <c r="H168" i="1"/>
  <c r="F169" i="1"/>
  <c r="G169" i="1"/>
  <c r="H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F174" i="1"/>
  <c r="G174" i="1"/>
  <c r="H174" i="1"/>
  <c r="F175" i="1"/>
  <c r="G175" i="1"/>
  <c r="H175" i="1"/>
  <c r="F176" i="1"/>
  <c r="G176" i="1"/>
  <c r="H176" i="1"/>
  <c r="F177" i="1"/>
  <c r="G177" i="1"/>
  <c r="H177" i="1"/>
  <c r="F178" i="1"/>
  <c r="G178" i="1"/>
  <c r="H178" i="1"/>
  <c r="F179" i="1"/>
  <c r="G179" i="1"/>
  <c r="H179" i="1"/>
  <c r="F180" i="1"/>
  <c r="G180" i="1"/>
  <c r="H180" i="1"/>
  <c r="F181" i="1"/>
  <c r="G181" i="1"/>
  <c r="H181" i="1"/>
  <c r="F182" i="1"/>
  <c r="G182" i="1"/>
  <c r="H182" i="1"/>
  <c r="F183" i="1"/>
  <c r="G183" i="1"/>
  <c r="H183" i="1"/>
  <c r="F142" i="1"/>
  <c r="H121" i="1"/>
  <c r="H122" i="1"/>
  <c r="H123" i="1"/>
  <c r="H124" i="1"/>
  <c r="H125" i="1"/>
  <c r="H126" i="1"/>
  <c r="H127" i="1"/>
  <c r="D119" i="1"/>
  <c r="D120" i="1"/>
  <c r="D121" i="1"/>
  <c r="D122" i="1"/>
  <c r="D123" i="1"/>
  <c r="D124" i="1"/>
  <c r="D125" i="1"/>
  <c r="D126" i="1"/>
  <c r="D127" i="1"/>
  <c r="D118" i="1"/>
  <c r="C119" i="1"/>
  <c r="C120" i="1"/>
  <c r="C121" i="1"/>
  <c r="C122" i="1"/>
  <c r="C123" i="1"/>
  <c r="C124" i="1"/>
  <c r="C125" i="1"/>
  <c r="C126" i="1"/>
  <c r="C127" i="1"/>
  <c r="C118" i="1"/>
  <c r="E121" i="1"/>
  <c r="E122" i="1"/>
  <c r="E123" i="1"/>
  <c r="E124" i="1"/>
  <c r="E125" i="1"/>
  <c r="E126" i="1"/>
  <c r="E127" i="1"/>
  <c r="F121" i="1"/>
  <c r="F122" i="1"/>
  <c r="F123" i="1"/>
  <c r="F124" i="1"/>
  <c r="F125" i="1"/>
  <c r="F126" i="1"/>
  <c r="F127" i="1"/>
  <c r="E104" i="1"/>
  <c r="E105" i="1"/>
  <c r="E106" i="1"/>
  <c r="E107" i="1"/>
  <c r="E108" i="1"/>
  <c r="E109" i="1"/>
  <c r="E110" i="1"/>
  <c r="E111" i="1"/>
  <c r="E112" i="1"/>
  <c r="E103" i="1"/>
  <c r="C82" i="1"/>
  <c r="D82" i="1" s="1"/>
  <c r="E119" i="1" l="1"/>
  <c r="F119" i="1" s="1"/>
  <c r="H119" i="1" s="1"/>
  <c r="C48" i="2"/>
  <c r="C49" i="2" s="1"/>
  <c r="G48" i="2" s="1"/>
  <c r="K77" i="2" s="1"/>
  <c r="E206" i="1"/>
  <c r="F205" i="1"/>
  <c r="E207" i="1"/>
  <c r="E203" i="1"/>
  <c r="F199" i="1"/>
  <c r="G207" i="1"/>
  <c r="G205" i="1"/>
  <c r="G206" i="1"/>
  <c r="G204" i="1"/>
  <c r="G203" i="1"/>
  <c r="E204" i="1"/>
  <c r="E120" i="1"/>
  <c r="F120" i="1" s="1"/>
  <c r="H120" i="1" s="1"/>
  <c r="E118" i="1"/>
  <c r="F118" i="1" s="1"/>
  <c r="H118" i="1" s="1"/>
  <c r="D70" i="1"/>
  <c r="K77" i="1"/>
  <c r="N78" i="1" s="1"/>
  <c r="K62" i="1"/>
  <c r="N63" i="1" s="1"/>
  <c r="C46" i="1"/>
  <c r="H34" i="1"/>
  <c r="H35" i="1"/>
  <c r="E36" i="1"/>
  <c r="H36" i="1" s="1"/>
  <c r="E37" i="1"/>
  <c r="H37" i="1" s="1"/>
  <c r="E38" i="1"/>
  <c r="H38" i="1" s="1"/>
  <c r="E39" i="1"/>
  <c r="H39" i="1" s="1"/>
  <c r="E40" i="1"/>
  <c r="H40" i="1" s="1"/>
  <c r="E41" i="1"/>
  <c r="H41" i="1" s="1"/>
  <c r="H32" i="1"/>
  <c r="C83" i="2" l="1"/>
  <c r="K62" i="2"/>
  <c r="O63" i="2" s="1"/>
  <c r="K64" i="2" s="1"/>
  <c r="D54" i="2" s="1"/>
  <c r="D64" i="2" s="1"/>
  <c r="O78" i="2"/>
  <c r="K79" i="2" s="1"/>
  <c r="D57" i="2" s="1"/>
  <c r="D67" i="2" s="1"/>
  <c r="D74" i="2" s="1"/>
  <c r="D77" i="2" s="1"/>
  <c r="O79" i="2"/>
  <c r="H33" i="1"/>
  <c r="H42" i="1" s="1"/>
  <c r="C47" i="1" s="1"/>
  <c r="C48" i="1" s="1"/>
  <c r="G47" i="1" s="1"/>
  <c r="N62" i="1"/>
  <c r="C84" i="1"/>
  <c r="D84" i="1" s="1"/>
  <c r="C83" i="1"/>
  <c r="D83" i="1" s="1"/>
  <c r="N77" i="1"/>
  <c r="O64" i="2" l="1"/>
  <c r="C87" i="2"/>
  <c r="C81" i="1"/>
  <c r="K61" i="1"/>
  <c r="K76" i="1"/>
  <c r="L93" i="2" l="1"/>
  <c r="D90" i="2"/>
  <c r="D87" i="2"/>
  <c r="C89" i="1"/>
  <c r="E231" i="1"/>
  <c r="O63" i="1"/>
  <c r="O62" i="1"/>
  <c r="K63" i="1" s="1"/>
  <c r="D53" i="1" s="1"/>
  <c r="D64" i="1" s="1"/>
  <c r="E132" i="1" s="1"/>
  <c r="O77" i="1"/>
  <c r="K78" i="1" s="1"/>
  <c r="D56" i="1" s="1"/>
  <c r="D67" i="1" s="1"/>
  <c r="D74" i="1" s="1"/>
  <c r="D77" i="1" s="1"/>
  <c r="O78" i="1"/>
  <c r="G150" i="1" l="1"/>
  <c r="H150" i="1" s="1"/>
  <c r="G145" i="1"/>
  <c r="H145" i="1" s="1"/>
  <c r="B96" i="2"/>
  <c r="B95" i="2"/>
  <c r="F225" i="2"/>
  <c r="G253" i="2" s="1"/>
  <c r="F102" i="2"/>
  <c r="E112" i="2" s="1"/>
  <c r="F145" i="2"/>
  <c r="B97" i="2"/>
  <c r="E275" i="1"/>
  <c r="D266" i="1"/>
  <c r="E237" i="1"/>
  <c r="E238" i="1" s="1"/>
  <c r="C255" i="1"/>
  <c r="F265" i="1"/>
  <c r="E243" i="1"/>
  <c r="E247" i="1" s="1"/>
  <c r="E252" i="1"/>
  <c r="C256" i="1" s="1"/>
  <c r="E251" i="1"/>
  <c r="E273" i="1"/>
  <c r="D265" i="1"/>
  <c r="F263" i="1"/>
  <c r="E262" i="1"/>
  <c r="F266" i="1"/>
  <c r="E246" i="1"/>
  <c r="E259" i="1"/>
  <c r="E265" i="1"/>
  <c r="E271" i="1"/>
  <c r="E248" i="1"/>
  <c r="G248" i="1" s="1"/>
  <c r="E261" i="1"/>
  <c r="E260" i="1"/>
  <c r="E266" i="1"/>
  <c r="E269" i="1"/>
  <c r="G143" i="1"/>
  <c r="H143" i="1" s="1"/>
  <c r="G148" i="1"/>
  <c r="H148" i="1" s="1"/>
  <c r="G153" i="1"/>
  <c r="H153" i="1" s="1"/>
  <c r="G157" i="1"/>
  <c r="H157" i="1" s="1"/>
  <c r="G161" i="1"/>
  <c r="H161" i="1" s="1"/>
  <c r="G162" i="1"/>
  <c r="H162" i="1" s="1"/>
  <c r="G144" i="1"/>
  <c r="H144" i="1" s="1"/>
  <c r="G149" i="1"/>
  <c r="H149" i="1" s="1"/>
  <c r="G154" i="1"/>
  <c r="H154" i="1" s="1"/>
  <c r="G158" i="1"/>
  <c r="H158" i="1" s="1"/>
  <c r="G142" i="1"/>
  <c r="H142" i="1" s="1"/>
  <c r="G146" i="1"/>
  <c r="H146" i="1" s="1"/>
  <c r="G151" i="1"/>
  <c r="H151" i="1" s="1"/>
  <c r="G155" i="1"/>
  <c r="H155" i="1" s="1"/>
  <c r="G159" i="1"/>
  <c r="H159" i="1" s="1"/>
  <c r="G163" i="1"/>
  <c r="H163" i="1" s="1"/>
  <c r="G152" i="1"/>
  <c r="H152" i="1" s="1"/>
  <c r="G156" i="1"/>
  <c r="H156" i="1" s="1"/>
  <c r="G147" i="1"/>
  <c r="H147" i="1" s="1"/>
  <c r="G160" i="1"/>
  <c r="H160" i="1" s="1"/>
  <c r="E135" i="1"/>
  <c r="F132" i="1"/>
  <c r="E249" i="2" l="1"/>
  <c r="E233" i="2"/>
  <c r="F251" i="2"/>
  <c r="E253" i="2" s="1"/>
  <c r="E242" i="2"/>
  <c r="E239" i="2"/>
  <c r="C253" i="2"/>
  <c r="E250" i="2"/>
  <c r="E243" i="2"/>
  <c r="E238" i="2"/>
  <c r="C134" i="2"/>
  <c r="F248" i="1"/>
  <c r="G121" i="2"/>
  <c r="E120" i="2"/>
  <c r="E119" i="2"/>
  <c r="E132" i="2"/>
  <c r="F132" i="2" s="1"/>
  <c r="E115" i="2"/>
  <c r="B134" i="2"/>
  <c r="G118" i="2"/>
  <c r="C135" i="2"/>
  <c r="C133" i="2"/>
  <c r="E135" i="2"/>
  <c r="F135" i="2" s="1"/>
  <c r="G117" i="2"/>
  <c r="E134" i="2"/>
  <c r="F134" i="2" s="1"/>
  <c r="E121" i="2"/>
  <c r="G112" i="2"/>
  <c r="G113" i="2"/>
  <c r="E117" i="2"/>
  <c r="G114" i="2"/>
  <c r="G119" i="2"/>
  <c r="E136" i="2"/>
  <c r="F136" i="2" s="1"/>
  <c r="E114" i="2"/>
  <c r="G115" i="2"/>
  <c r="H116" i="2"/>
  <c r="B135" i="2"/>
  <c r="H121" i="2"/>
  <c r="G120" i="2"/>
  <c r="H119" i="2"/>
  <c r="E113" i="2"/>
  <c r="H115" i="2"/>
  <c r="E116" i="2"/>
  <c r="C132" i="2"/>
  <c r="G116" i="2"/>
  <c r="H117" i="2"/>
  <c r="B136" i="2"/>
  <c r="C136" i="2"/>
  <c r="H113" i="2"/>
  <c r="H183" i="2"/>
  <c r="H191" i="2"/>
  <c r="G183" i="2"/>
  <c r="F159" i="2"/>
  <c r="F175" i="2"/>
  <c r="F191" i="2"/>
  <c r="H192" i="2"/>
  <c r="F168" i="2"/>
  <c r="G148" i="2"/>
  <c r="H193" i="2"/>
  <c r="F169" i="2"/>
  <c r="F185" i="2"/>
  <c r="H218" i="2"/>
  <c r="D215" i="2"/>
  <c r="D221" i="2"/>
  <c r="E221" i="2" s="1"/>
  <c r="H178" i="2"/>
  <c r="H186" i="2"/>
  <c r="H194" i="2"/>
  <c r="G178" i="2"/>
  <c r="G186" i="2"/>
  <c r="G194" i="2"/>
  <c r="F162" i="2"/>
  <c r="F170" i="2"/>
  <c r="F178" i="2"/>
  <c r="F186" i="2"/>
  <c r="F194" i="2"/>
  <c r="H179" i="2"/>
  <c r="H195" i="2"/>
  <c r="F163" i="2"/>
  <c r="F179" i="2"/>
  <c r="F195" i="2"/>
  <c r="F161" i="2"/>
  <c r="E148" i="2"/>
  <c r="G177" i="2" s="1"/>
  <c r="H219" i="2"/>
  <c r="H187" i="2"/>
  <c r="G179" i="2"/>
  <c r="G187" i="2"/>
  <c r="G195" i="2"/>
  <c r="F171" i="2"/>
  <c r="F187" i="2"/>
  <c r="H185" i="2"/>
  <c r="G193" i="2"/>
  <c r="F193" i="2"/>
  <c r="H220" i="2"/>
  <c r="D217" i="2"/>
  <c r="E217" i="2" s="1"/>
  <c r="H180" i="2"/>
  <c r="H188" i="2"/>
  <c r="H196" i="2"/>
  <c r="G180" i="2"/>
  <c r="G188" i="2"/>
  <c r="G196" i="2"/>
  <c r="F164" i="2"/>
  <c r="F172" i="2"/>
  <c r="F180" i="2"/>
  <c r="F188" i="2"/>
  <c r="F196" i="2"/>
  <c r="G191" i="2"/>
  <c r="F167" i="2"/>
  <c r="F183" i="2"/>
  <c r="D220" i="2"/>
  <c r="G220" i="2" s="1"/>
  <c r="H184" i="2"/>
  <c r="G192" i="2"/>
  <c r="F184" i="2"/>
  <c r="F192" i="2"/>
  <c r="H217" i="2"/>
  <c r="G185" i="2"/>
  <c r="F177" i="2"/>
  <c r="H221" i="2"/>
  <c r="D218" i="2"/>
  <c r="E218" i="2" s="1"/>
  <c r="H181" i="2"/>
  <c r="H189" i="2"/>
  <c r="H197" i="2"/>
  <c r="G181" i="2"/>
  <c r="G189" i="2"/>
  <c r="G197" i="2"/>
  <c r="F165" i="2"/>
  <c r="F173" i="2"/>
  <c r="F181" i="2"/>
  <c r="F189" i="2"/>
  <c r="F197" i="2"/>
  <c r="D219" i="2"/>
  <c r="F219" i="2" s="1"/>
  <c r="H182" i="2"/>
  <c r="H190" i="2"/>
  <c r="G182" i="2"/>
  <c r="G190" i="2"/>
  <c r="F166" i="2"/>
  <c r="F174" i="2"/>
  <c r="F182" i="2"/>
  <c r="F190" i="2"/>
  <c r="F158" i="2"/>
  <c r="D213" i="2"/>
  <c r="G184" i="2"/>
  <c r="F160" i="2"/>
  <c r="F176" i="2"/>
  <c r="H120" i="2"/>
  <c r="E133" i="2"/>
  <c r="F133" i="2" s="1"/>
  <c r="H118" i="2"/>
  <c r="H112" i="2"/>
  <c r="B133" i="2"/>
  <c r="B132" i="2"/>
  <c r="E118" i="2"/>
  <c r="H114" i="2"/>
  <c r="F253" i="1"/>
  <c r="E256" i="1" s="1"/>
  <c r="F256" i="1" s="1"/>
  <c r="E255" i="1"/>
  <c r="D255" i="1" s="1"/>
  <c r="K219" i="1"/>
  <c r="L219" i="1" s="1"/>
  <c r="K220" i="1"/>
  <c r="K217" i="1"/>
  <c r="K218" i="1"/>
  <c r="G199" i="1"/>
  <c r="E199" i="1" s="1"/>
  <c r="H199" i="1" s="1"/>
  <c r="G198" i="1"/>
  <c r="E198" i="1" s="1"/>
  <c r="H198" i="1" s="1"/>
  <c r="G202" i="1"/>
  <c r="E202" i="1" s="1"/>
  <c r="H202" i="1" s="1"/>
  <c r="G201" i="1"/>
  <c r="E201" i="1" s="1"/>
  <c r="H201" i="1" s="1"/>
  <c r="D200" i="1"/>
  <c r="G200" i="1" s="1"/>
  <c r="D29" i="3" l="1"/>
  <c r="E127" i="3" s="1"/>
  <c r="F215" i="2"/>
  <c r="C246" i="2"/>
  <c r="E234" i="2"/>
  <c r="F244" i="2" s="1"/>
  <c r="E246" i="2" s="1"/>
  <c r="D253" i="2"/>
  <c r="B127" i="2"/>
  <c r="C127" i="2" s="1"/>
  <c r="E127" i="2" s="1"/>
  <c r="F127" i="2" s="1"/>
  <c r="B129" i="2"/>
  <c r="C129" i="2" s="1"/>
  <c r="E129" i="2" s="1"/>
  <c r="F129" i="2" s="1"/>
  <c r="B131" i="2"/>
  <c r="C131" i="2" s="1"/>
  <c r="E131" i="2" s="1"/>
  <c r="F131" i="2" s="1"/>
  <c r="B130" i="2"/>
  <c r="C130" i="2" s="1"/>
  <c r="E130" i="2" s="1"/>
  <c r="F130" i="2" s="1"/>
  <c r="B128" i="2"/>
  <c r="C128" i="2" s="1"/>
  <c r="E128" i="2" s="1"/>
  <c r="F128" i="2" s="1"/>
  <c r="F255" i="1"/>
  <c r="G158" i="2"/>
  <c r="H158" i="2" s="1"/>
  <c r="G174" i="2"/>
  <c r="H174" i="2" s="1"/>
  <c r="G161" i="2"/>
  <c r="H161" i="2" s="1"/>
  <c r="G168" i="2"/>
  <c r="H168" i="2" s="1"/>
  <c r="G167" i="2"/>
  <c r="H167" i="2" s="1"/>
  <c r="G166" i="2"/>
  <c r="H166" i="2" s="1"/>
  <c r="G164" i="2"/>
  <c r="H164" i="2" s="1"/>
  <c r="G173" i="2"/>
  <c r="H173" i="2" s="1"/>
  <c r="G165" i="2"/>
  <c r="H165" i="2" s="1"/>
  <c r="E151" i="2"/>
  <c r="G172" i="2"/>
  <c r="H172" i="2" s="1"/>
  <c r="G160" i="2"/>
  <c r="H160" i="2" s="1"/>
  <c r="G176" i="2"/>
  <c r="H176" i="2" s="1"/>
  <c r="F217" i="2"/>
  <c r="G163" i="2"/>
  <c r="H163" i="2" s="1"/>
  <c r="G159" i="2"/>
  <c r="H159" i="2" s="1"/>
  <c r="G162" i="2"/>
  <c r="H162" i="2" s="1"/>
  <c r="G218" i="2"/>
  <c r="E220" i="2"/>
  <c r="F220" i="2"/>
  <c r="G170" i="2"/>
  <c r="H170" i="2" s="1"/>
  <c r="G175" i="2"/>
  <c r="H175" i="2" s="1"/>
  <c r="F221" i="2"/>
  <c r="G171" i="2"/>
  <c r="H171" i="2" s="1"/>
  <c r="G221" i="2"/>
  <c r="F218" i="2"/>
  <c r="H177" i="2"/>
  <c r="G219" i="2"/>
  <c r="F148" i="2"/>
  <c r="E219" i="2"/>
  <c r="F213" i="2"/>
  <c r="G169" i="2"/>
  <c r="H169" i="2" s="1"/>
  <c r="G217" i="2"/>
  <c r="D256" i="1"/>
  <c r="M219" i="1"/>
  <c r="M218" i="1"/>
  <c r="L218" i="1"/>
  <c r="L217" i="1"/>
  <c r="M217" i="1"/>
  <c r="M220" i="1"/>
  <c r="L220" i="1"/>
  <c r="F200" i="1"/>
  <c r="E200" i="1"/>
  <c r="B38" i="3" l="1"/>
  <c r="E38" i="3" s="1"/>
  <c r="E39" i="3" s="1"/>
  <c r="D127" i="3"/>
  <c r="G127" i="3"/>
  <c r="D212" i="2"/>
  <c r="D216" i="2"/>
  <c r="G246" i="2"/>
  <c r="D246" i="2"/>
  <c r="L256" i="2"/>
  <c r="E262" i="2" s="1"/>
  <c r="G213" i="2"/>
  <c r="E213" i="2" s="1"/>
  <c r="H213" i="2" s="1"/>
  <c r="D214" i="2"/>
  <c r="G215" i="2"/>
  <c r="E215" i="2" s="1"/>
  <c r="H215" i="2" s="1"/>
  <c r="G219" i="1"/>
  <c r="E219" i="1" s="1"/>
  <c r="D219" i="1"/>
  <c r="F38" i="3" l="1"/>
  <c r="F39" i="3" s="1"/>
  <c r="D61" i="3" s="1"/>
  <c r="G60" i="3" s="1"/>
  <c r="F216" i="2"/>
  <c r="H216" i="2"/>
  <c r="F212" i="2"/>
  <c r="H212" i="2"/>
  <c r="G212" i="2"/>
  <c r="E212" i="2" s="1"/>
  <c r="G216" i="2"/>
  <c r="E216" i="2" s="1"/>
  <c r="C264" i="2"/>
  <c r="D264" i="2" s="1"/>
  <c r="E264" i="2"/>
  <c r="C268" i="2"/>
  <c r="G214" i="2"/>
  <c r="E214" i="2" s="1"/>
  <c r="H214" i="2" s="1"/>
  <c r="F214" i="2"/>
  <c r="F219" i="1"/>
  <c r="H219" i="1" s="1"/>
  <c r="E81" i="3" l="1"/>
  <c r="H84" i="3" s="1"/>
  <c r="I86" i="3" s="1"/>
  <c r="G74" i="3"/>
  <c r="C267" i="2"/>
  <c r="E90" i="3" l="1"/>
  <c r="I90" i="3" s="1"/>
  <c r="F74" i="3"/>
  <c r="I74" i="3"/>
  <c r="F90" i="3" l="1"/>
  <c r="H105" i="3"/>
</calcChain>
</file>

<file path=xl/sharedStrings.xml><?xml version="1.0" encoding="utf-8"?>
<sst xmlns="http://schemas.openxmlformats.org/spreadsheetml/2006/main" count="1027" uniqueCount="494">
  <si>
    <t>Designed:</t>
  </si>
  <si>
    <t>Checked:</t>
  </si>
  <si>
    <t>Project:</t>
  </si>
  <si>
    <t>Seismic Performance Zone =</t>
  </si>
  <si>
    <r>
      <t>[ ] - AASHTO LRFD 8</t>
    </r>
    <r>
      <rPr>
        <vertAlign val="super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scheme val="minor"/>
      </rPr>
      <t xml:space="preserve"> Edition</t>
    </r>
  </si>
  <si>
    <t>(301.4.4.1)</t>
  </si>
  <si>
    <r>
      <t>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</si>
  <si>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</si>
  <si>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>Site Factor for Long-Period Range of Acceleration Response Spectrum (F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):</t>
    </r>
  </si>
  <si>
    <r>
      <t>Horizontal Response Spectral Acceleration Coefficient at 1.0-s Period on Rock (S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):</t>
    </r>
  </si>
  <si>
    <r>
      <t>Horizontal Response Spectral Acceleration Coefficient at 1.0-s Period Modified by Long-Period Site Factor (S</t>
    </r>
    <r>
      <rPr>
        <vertAlign val="subscript"/>
        <sz val="10"/>
        <color theme="1"/>
        <rFont val="Calibri"/>
        <family val="2"/>
        <scheme val="minor"/>
      </rPr>
      <t>D1</t>
    </r>
    <r>
      <rPr>
        <sz val="10"/>
        <color theme="1"/>
        <rFont val="Calibri"/>
        <family val="2"/>
        <scheme val="minor"/>
      </rPr>
      <t>):</t>
    </r>
  </si>
  <si>
    <r>
      <t>S</t>
    </r>
    <r>
      <rPr>
        <vertAlign val="subscript"/>
        <sz val="10"/>
        <color theme="1"/>
        <rFont val="Calibri"/>
        <family val="2"/>
        <scheme val="minor"/>
      </rPr>
      <t>D1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</si>
  <si>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[Eq. 3.10.4.2-6]</t>
  </si>
  <si>
    <t>Peak Ground Acceleration Coefficient on Rock (Site Class B) (PGA):</t>
  </si>
  <si>
    <t>PGA =</t>
  </si>
  <si>
    <t>% g [Fig. 3.10.2.1-1]</t>
  </si>
  <si>
    <r>
      <t>Horizontal Response Spectral Acceleration Coefficient at 0.2-s Period on Rock (Site Class B) (S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):</t>
    </r>
  </si>
  <si>
    <r>
      <t>S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</si>
  <si>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% g [Fig. 3.10.2.1-2]</t>
  </si>
  <si>
    <t>Soil Boring Log(s) Used:</t>
  </si>
  <si>
    <t>1) Ground Motion Parameters:</t>
  </si>
  <si>
    <t>2) Site Classification:</t>
  </si>
  <si>
    <t>to (feet)</t>
  </si>
  <si>
    <t>from (feet)</t>
  </si>
  <si>
    <t>Sum</t>
  </si>
  <si>
    <t>Soil</t>
  </si>
  <si>
    <r>
      <rPr>
        <sz val="10"/>
        <color theme="1"/>
        <rFont val="Symbol"/>
        <family val="1"/>
        <charset val="2"/>
      </rPr>
      <t>S</t>
    </r>
    <r>
      <rPr>
        <sz val="10"/>
        <color theme="1"/>
        <rFont val="Calibri"/>
        <family val="2"/>
        <scheme val="minor"/>
      </rPr>
      <t>d =</t>
    </r>
  </si>
  <si>
    <t>feet</t>
  </si>
  <si>
    <r>
      <t>Layer Range - d</t>
    </r>
    <r>
      <rPr>
        <b/>
        <vertAlign val="subscript"/>
        <sz val="10"/>
        <rFont val="Calibri"/>
        <family val="2"/>
        <scheme val="minor"/>
      </rPr>
      <t>i</t>
    </r>
  </si>
  <si>
    <t>Layer (i)</t>
  </si>
  <si>
    <r>
      <t>s</t>
    </r>
    <r>
      <rPr>
        <b/>
        <vertAlign val="subscript"/>
        <sz val="10"/>
        <rFont val="Calibri"/>
        <family val="2"/>
        <scheme val="minor"/>
      </rPr>
      <t>Ui</t>
    </r>
  </si>
  <si>
    <r>
      <t>d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/ s</t>
    </r>
    <r>
      <rPr>
        <b/>
        <vertAlign val="subscript"/>
        <sz val="10"/>
        <color theme="1"/>
        <rFont val="Calibri"/>
        <family val="2"/>
        <scheme val="minor"/>
      </rPr>
      <t>Ui</t>
    </r>
  </si>
  <si>
    <r>
      <t>(kips/ft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</si>
  <si>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HP = Unconfined Compressive Strength from Standard ODOT Soil Borings, tons per square foot</t>
  </si>
  <si>
    <r>
      <t>s</t>
    </r>
    <r>
      <rPr>
        <vertAlign val="subscript"/>
        <sz val="8"/>
        <color theme="1"/>
        <rFont val="Calibri"/>
        <family val="2"/>
        <scheme val="minor"/>
      </rPr>
      <t>U</t>
    </r>
    <r>
      <rPr>
        <sz val="8"/>
        <color theme="1"/>
        <rFont val="Calibri"/>
        <family val="2"/>
        <scheme val="minor"/>
      </rPr>
      <t xml:space="preserve"> = Undrained Shear Strength = 0.5 x (Unconfined Compressive Strength), kips per square foot</t>
    </r>
  </si>
  <si>
    <r>
      <rPr>
        <sz val="10"/>
        <color theme="1"/>
        <rFont val="Symbol"/>
        <family val="1"/>
        <charset val="2"/>
      </rPr>
      <t>S</t>
    </r>
    <r>
      <rPr>
        <sz val="10"/>
        <color theme="1"/>
        <rFont val="Calibri"/>
        <family val="2"/>
        <scheme val="minor"/>
      </rPr>
      <t>(d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 / s</t>
    </r>
    <r>
      <rPr>
        <vertAlign val="subscript"/>
        <sz val="10"/>
        <color theme="1"/>
        <rFont val="Calibri"/>
        <family val="2"/>
        <scheme val="minor"/>
      </rPr>
      <t>Ui</t>
    </r>
    <r>
      <rPr>
        <sz val="10"/>
        <color theme="1"/>
        <rFont val="Calibri"/>
        <family val="2"/>
        <scheme val="minor"/>
      </rPr>
      <t>) =</t>
    </r>
  </si>
  <si>
    <r>
      <t>Average s</t>
    </r>
    <r>
      <rPr>
        <vertAlign val="subscript"/>
        <sz val="10"/>
        <color theme="1"/>
        <rFont val="Calibri"/>
        <family val="2"/>
        <scheme val="minor"/>
      </rPr>
      <t>Ui</t>
    </r>
    <r>
      <rPr>
        <sz val="10"/>
        <color theme="1"/>
        <rFont val="Calibri"/>
        <family val="2"/>
        <scheme val="minor"/>
      </rPr>
      <t xml:space="preserve"> =</t>
    </r>
  </si>
  <si>
    <t>ksf</t>
  </si>
  <si>
    <t>[Tables 3.10.3.1.1 and C3.10.3.1-1, Method C]</t>
  </si>
  <si>
    <r>
      <t>ft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 kip</t>
    </r>
  </si>
  <si>
    <t>Footings on Rock:</t>
  </si>
  <si>
    <t>Footings on Soil:</t>
  </si>
  <si>
    <r>
      <t>Measured Average Shear Wave Velocity for the Upper 100 feet of Soil Profile (v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):</t>
    </r>
  </si>
  <si>
    <r>
      <t>v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</si>
  <si>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feet / second (from geotechnical testing, enter "0" if not on rock)</t>
  </si>
  <si>
    <t>Thickness of Soil with High Plasticity Clays (PI &gt; 75) =</t>
  </si>
  <si>
    <t>Thickness of Soil with Peats or Highly Organic Clays =</t>
  </si>
  <si>
    <t>Thickness of Soil with Very Thick Soft/Medium Still Clays =</t>
  </si>
  <si>
    <t>Site Classification =</t>
  </si>
  <si>
    <r>
      <t>Site Factor at Zero-Period on Acceleration Response Spectrum (F</t>
    </r>
    <r>
      <rPr>
        <vertAlign val="subscript"/>
        <sz val="10"/>
        <color theme="1"/>
        <rFont val="Calibri"/>
        <family val="2"/>
        <scheme val="minor"/>
      </rPr>
      <t>pga</t>
    </r>
    <r>
      <rPr>
        <sz val="10"/>
        <color theme="1"/>
        <rFont val="Calibri"/>
        <family val="2"/>
        <scheme val="minor"/>
      </rPr>
      <t>):</t>
    </r>
  </si>
  <si>
    <r>
      <t>F</t>
    </r>
    <r>
      <rPr>
        <vertAlign val="subscript"/>
        <sz val="10"/>
        <color theme="1"/>
        <rFont val="Calibri"/>
        <family val="2"/>
        <scheme val="minor"/>
      </rPr>
      <t>pga</t>
    </r>
    <r>
      <rPr>
        <sz val="10"/>
        <color theme="1"/>
        <rFont val="Calibri"/>
        <family val="2"/>
        <scheme val="minor"/>
      </rPr>
      <t xml:space="preserve"> =</t>
    </r>
  </si>
  <si>
    <t>Site</t>
  </si>
  <si>
    <t>Class</t>
  </si>
  <si>
    <t>A</t>
  </si>
  <si>
    <t>B</t>
  </si>
  <si>
    <t>C</t>
  </si>
  <si>
    <t>D</t>
  </si>
  <si>
    <t>E</t>
  </si>
  <si>
    <t>F</t>
  </si>
  <si>
    <t>PGA &lt; 0.10</t>
  </si>
  <si>
    <t>PGA = 0.20</t>
  </si>
  <si>
    <t>PGA = 0.30</t>
  </si>
  <si>
    <t>PGA = 0.40</t>
  </si>
  <si>
    <t>PGA &gt; 0.50</t>
  </si>
  <si>
    <t>Peak Ground Acceleration Coefficient (PGA)</t>
  </si>
  <si>
    <t>N/A</t>
  </si>
  <si>
    <r>
      <t>AASHTO LRFD Table 3.10.3.2-1 (F</t>
    </r>
    <r>
      <rPr>
        <b/>
        <vertAlign val="subscript"/>
        <sz val="10"/>
        <color theme="1"/>
        <rFont val="Calibri"/>
        <family val="2"/>
        <scheme val="minor"/>
      </rPr>
      <t>pga</t>
    </r>
    <r>
      <rPr>
        <b/>
        <sz val="10"/>
        <color theme="1"/>
        <rFont val="Calibri"/>
        <family val="2"/>
        <scheme val="minor"/>
      </rPr>
      <t>)</t>
    </r>
  </si>
  <si>
    <t>PGA</t>
  </si>
  <si>
    <t>Site Class =</t>
  </si>
  <si>
    <t>Lower Bound =</t>
  </si>
  <si>
    <t>Upper Bound =</t>
  </si>
  <si>
    <r>
      <t>F</t>
    </r>
    <r>
      <rPr>
        <vertAlign val="subscript"/>
        <sz val="10"/>
        <color theme="1"/>
        <rFont val="Calibri"/>
        <family val="2"/>
        <scheme val="minor"/>
      </rPr>
      <t>pga</t>
    </r>
  </si>
  <si>
    <r>
      <t>AASHTO LRFD Table 3.10.3.2-2 (F</t>
    </r>
    <r>
      <rPr>
        <b/>
        <vertAlign val="subscript"/>
        <sz val="10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)</t>
    </r>
  </si>
  <si>
    <r>
      <t>Spectral Acceleration Coefficient (S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)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</si>
  <si>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&lt; 0.25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</si>
  <si>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= 0.50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</si>
  <si>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= 0.75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</si>
  <si>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= 1.00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</si>
  <si>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&gt; 1.25</t>
    </r>
  </si>
  <si>
    <r>
      <t>F</t>
    </r>
    <r>
      <rPr>
        <vertAlign val="subscript"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</si>
  <si>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S</t>
    </r>
  </si>
  <si>
    <r>
      <t>F</t>
    </r>
    <r>
      <rPr>
        <vertAlign val="subscript"/>
        <sz val="10"/>
        <color theme="1"/>
        <rFont val="Calibri"/>
        <family val="2"/>
        <scheme val="minor"/>
      </rPr>
      <t>a</t>
    </r>
  </si>
  <si>
    <t>[Table 3.10.3.2-1]</t>
  </si>
  <si>
    <t>[Table 3.10.3.2-2]</t>
  </si>
  <si>
    <r>
      <t>Site Factor for Short-Period Range of Acceleration Response Spectrum (F</t>
    </r>
    <r>
      <rPr>
        <vertAlign val="subscript"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):</t>
    </r>
  </si>
  <si>
    <t>3) Site Factors:</t>
  </si>
  <si>
    <t>4) Design Response Spectrum:</t>
  </si>
  <si>
    <r>
      <t>Peak Seismic Ground Acceleration Coefficient Modified by Short-Period Site Factor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):</t>
    </r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</si>
  <si>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pga</t>
    </r>
    <r>
      <rPr>
        <sz val="10"/>
        <color theme="1"/>
        <rFont val="Calibri"/>
        <family val="2"/>
        <scheme val="minor"/>
      </rPr>
      <t>PGA =</t>
    </r>
  </si>
  <si>
    <t>g [Eq. 3.10.4.2-2]</t>
  </si>
  <si>
    <r>
      <t>Horizontal Response Spectral Acceleration Coefficient ot 0.2-s Period Modified by Short-Period Site Factor (S</t>
    </r>
    <r>
      <rPr>
        <vertAlign val="subscript"/>
        <sz val="10"/>
        <color theme="1"/>
        <rFont val="Calibri"/>
        <family val="2"/>
        <scheme val="minor"/>
      </rPr>
      <t>DS</t>
    </r>
    <r>
      <rPr>
        <sz val="10"/>
        <color theme="1"/>
        <rFont val="Calibri"/>
        <family val="2"/>
        <scheme val="minor"/>
      </rPr>
      <t>):</t>
    </r>
  </si>
  <si>
    <r>
      <t>S</t>
    </r>
    <r>
      <rPr>
        <vertAlign val="subscript"/>
        <sz val="10"/>
        <color theme="1"/>
        <rFont val="Calibri"/>
        <family val="2"/>
        <scheme val="minor"/>
      </rPr>
      <t>DS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</si>
  <si>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g [3.10.4.2]</t>
  </si>
  <si>
    <r>
      <t>Corner Period at which Acceleration Response Spectrum Changes from being Independent of Period to being Inversely Proportional to Period (T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):</t>
    </r>
  </si>
  <si>
    <r>
      <t>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S</t>
    </r>
    <r>
      <rPr>
        <vertAlign val="subscript"/>
        <sz val="10"/>
        <color theme="1"/>
        <rFont val="Calibri"/>
        <family val="2"/>
        <scheme val="minor"/>
      </rPr>
      <t>D1</t>
    </r>
    <r>
      <rPr>
        <sz val="10"/>
        <color theme="1"/>
        <rFont val="Calibri"/>
        <family val="2"/>
        <scheme val="minor"/>
      </rPr>
      <t xml:space="preserve"> / S</t>
    </r>
    <r>
      <rPr>
        <vertAlign val="subscript"/>
        <sz val="10"/>
        <color theme="1"/>
        <rFont val="Calibri"/>
        <family val="2"/>
        <scheme val="minor"/>
      </rPr>
      <t>DS</t>
    </r>
    <r>
      <rPr>
        <sz val="10"/>
        <color theme="1"/>
        <rFont val="Calibri"/>
        <family val="2"/>
        <scheme val="minor"/>
      </rPr>
      <t xml:space="preserve"> =</t>
    </r>
  </si>
  <si>
    <t>s [3.10.4.2]</t>
  </si>
  <si>
    <r>
      <t>Reference Period Used to Define Shape of Acceleration Response Spectrum (T</t>
    </r>
    <r>
      <rPr>
        <vertAlign val="subscript"/>
        <sz val="10"/>
        <color theme="1"/>
        <rFont val="Calibri"/>
        <family val="2"/>
        <scheme val="minor"/>
      </rPr>
      <t>0</t>
    </r>
    <r>
      <rPr>
        <sz val="10"/>
        <color theme="1"/>
        <rFont val="Calibri"/>
        <family val="2"/>
        <scheme val="minor"/>
      </rPr>
      <t>):</t>
    </r>
  </si>
  <si>
    <r>
      <t>T</t>
    </r>
    <r>
      <rPr>
        <vertAlign val="subscript"/>
        <sz val="10"/>
        <color theme="1"/>
        <rFont val="Calibri"/>
        <family val="2"/>
        <scheme val="minor"/>
      </rPr>
      <t>0</t>
    </r>
    <r>
      <rPr>
        <sz val="10"/>
        <color theme="1"/>
        <rFont val="Calibri"/>
        <family val="2"/>
        <scheme val="minor"/>
      </rPr>
      <t xml:space="preserve"> = 0.2T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</si>
  <si>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5) Assess Seismic Design Needs:</t>
  </si>
  <si>
    <t>1)</t>
  </si>
  <si>
    <t>2)</t>
  </si>
  <si>
    <t>3)</t>
  </si>
  <si>
    <t>(301.4.4.1, Figure 301-2)</t>
  </si>
  <si>
    <r>
      <t>S</t>
    </r>
    <r>
      <rPr>
        <vertAlign val="subscript"/>
        <sz val="10"/>
        <color theme="1"/>
        <rFont val="Calibri"/>
        <family val="2"/>
        <scheme val="minor"/>
      </rPr>
      <t>D1</t>
    </r>
    <r>
      <rPr>
        <sz val="10"/>
        <color theme="1"/>
        <rFont val="Calibri"/>
        <family val="2"/>
        <scheme val="minor"/>
      </rPr>
      <t xml:space="preserve"> =</t>
    </r>
  </si>
  <si>
    <t>=</t>
  </si>
  <si>
    <t>Check Minimum Support Length Requirements per BDM 301.4.4.1.a.</t>
  </si>
  <si>
    <t>Check Horizontal Connection Force per BDM 301.4.4.1.b.</t>
  </si>
  <si>
    <t>Blue Text Indicates Input</t>
  </si>
  <si>
    <t>6) Minimum Support Length Requirement:</t>
  </si>
  <si>
    <r>
      <t>Percentage of N by Zone and Acceleration Coefficient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) =</t>
    </r>
  </si>
  <si>
    <t>Expansion</t>
  </si>
  <si>
    <t>Length</t>
  </si>
  <si>
    <t>L (feet)</t>
  </si>
  <si>
    <t>Height</t>
  </si>
  <si>
    <t>Support</t>
  </si>
  <si>
    <t>Skew</t>
  </si>
  <si>
    <t>Minimum</t>
  </si>
  <si>
    <t>H</t>
  </si>
  <si>
    <t>S</t>
  </si>
  <si>
    <t>(feet)</t>
  </si>
  <si>
    <t>(degrees)</t>
  </si>
  <si>
    <t>Actual</t>
  </si>
  <si>
    <t>Result</t>
  </si>
  <si>
    <t>Between</t>
  </si>
  <si>
    <t>Deck Joints</t>
  </si>
  <si>
    <t>N (inches)</t>
  </si>
  <si>
    <t>(inches)</t>
  </si>
  <si>
    <t>No.</t>
  </si>
  <si>
    <t>Thermal</t>
  </si>
  <si>
    <t>Exp. / Cont.</t>
  </si>
  <si>
    <r>
      <t xml:space="preserve">Thermal Expansion Coefficient = 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Calibri"/>
        <family val="2"/>
        <scheme val="minor"/>
      </rPr>
      <t xml:space="preserve"> =</t>
    </r>
  </si>
  <si>
    <t>Concrete Creep Coefficient = CR =</t>
  </si>
  <si>
    <t>[5.4.2.2, 6.4.1]</t>
  </si>
  <si>
    <t>[5.4.2.3.2]</t>
  </si>
  <si>
    <r>
      <t xml:space="preserve">Uniform Temperature Range =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scheme val="minor"/>
      </rPr>
      <t>T =</t>
    </r>
  </si>
  <si>
    <t>degrees (1003.21)</t>
  </si>
  <si>
    <t>Maximum</t>
  </si>
  <si>
    <t>Creep</t>
  </si>
  <si>
    <t>Movement</t>
  </si>
  <si>
    <t>Perp. To</t>
  </si>
  <si>
    <t>Support (in.)</t>
  </si>
  <si>
    <t>Required</t>
  </si>
  <si>
    <t>Concrete</t>
  </si>
  <si>
    <t>6) Horizontal Connection Force Calculation:</t>
  </si>
  <si>
    <t>(301.4.4.1.b), [3.10.9.2]</t>
  </si>
  <si>
    <r>
      <t>Acceleration Coefficient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pga</t>
    </r>
    <r>
      <rPr>
        <sz val="10"/>
        <color theme="1"/>
        <rFont val="Calibri"/>
        <family val="2"/>
        <scheme val="minor"/>
      </rPr>
      <t>PGA =</t>
    </r>
  </si>
  <si>
    <t>Girder</t>
  </si>
  <si>
    <t>Beam/Girder</t>
  </si>
  <si>
    <t>Non-Comp.</t>
  </si>
  <si>
    <t>Dead Load</t>
  </si>
  <si>
    <t>(kips)</t>
  </si>
  <si>
    <t>Composite</t>
  </si>
  <si>
    <t>Total</t>
  </si>
  <si>
    <t>Factored Beam/Girder Reactions</t>
  </si>
  <si>
    <t>Seismic</t>
  </si>
  <si>
    <t>Fraction</t>
  </si>
  <si>
    <t>Load</t>
  </si>
  <si>
    <t>EQ</t>
  </si>
  <si>
    <t>Beam /</t>
  </si>
  <si>
    <t>Seismic Force (EQ):</t>
  </si>
  <si>
    <t>Force</t>
  </si>
  <si>
    <t>N</t>
  </si>
  <si>
    <t>(301.4.4.1.b)</t>
  </si>
  <si>
    <t>Does Every Bearing in Bridge (All Supports) Provide Lateral Restraint (Y/N)?</t>
  </si>
  <si>
    <t>Is there Only One Transverse Restraint (Seismic Pedestal) for Entire Superstructure (Y/N)?</t>
  </si>
  <si>
    <t>Is there Only One Transverse Restraint (Seismic Pedestal) at Each Substructure Unit (Y/N)?</t>
  </si>
  <si>
    <t>Y</t>
  </si>
  <si>
    <t>Bearing</t>
  </si>
  <si>
    <t>Fixity</t>
  </si>
  <si>
    <t>(FIX / EXP)</t>
  </si>
  <si>
    <t>EXP</t>
  </si>
  <si>
    <t>FIX</t>
  </si>
  <si>
    <t>Longitudinal</t>
  </si>
  <si>
    <t>Lateral</t>
  </si>
  <si>
    <t>in Longitudinal Direction</t>
  </si>
  <si>
    <t>in Transverse Direction</t>
  </si>
  <si>
    <t>Number of Fixed (FIX) Supports =</t>
  </si>
  <si>
    <t>(Longitudinal Direction)</t>
  </si>
  <si>
    <t>Total Number of Supports =</t>
  </si>
  <si>
    <t>Primary Load (EQ)</t>
  </si>
  <si>
    <t>Pedestal</t>
  </si>
  <si>
    <t>Design</t>
  </si>
  <si>
    <t>Force (EQ)</t>
  </si>
  <si>
    <t>Total Restraint Force per Support and Seismic Pedestal Design Force (EQ):</t>
  </si>
  <si>
    <t>Bearing Anchor Bolt Design Force (EQ):</t>
  </si>
  <si>
    <t>No. of</t>
  </si>
  <si>
    <t>Anchors</t>
  </si>
  <si>
    <t>Anchor</t>
  </si>
  <si>
    <t>Fixed</t>
  </si>
  <si>
    <t>7) Column Detailing:</t>
  </si>
  <si>
    <t>Is Seismic Detailing Required for Columns?</t>
  </si>
  <si>
    <t>(kips/anchor)</t>
  </si>
  <si>
    <t>(301.4.4.1), [5.11.4.1.4, 5.11.4.1.5]</t>
  </si>
  <si>
    <t>inches</t>
  </si>
  <si>
    <r>
      <t>Concrete Compressive Strength = 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</si>
  <si>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</si>
  <si>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t>Concrete Cover Thickness = Cover =</t>
  </si>
  <si>
    <t>inches (301.5.7)</t>
  </si>
  <si>
    <t>ksi (302.1.1)</t>
  </si>
  <si>
    <t>ksi (302.5.2.9)</t>
  </si>
  <si>
    <t>(See Step 5 Above)</t>
  </si>
  <si>
    <r>
      <t>Gross Area of Column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</si>
  <si>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r>
      <t>Core Area of Column = A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[D - 2(Cover)]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</si>
  <si>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t>Column Data:</t>
  </si>
  <si>
    <t>[5.11.4.1.4]</t>
  </si>
  <si>
    <t>Required Hook Bend =</t>
  </si>
  <si>
    <t>degrees</t>
  </si>
  <si>
    <t>Minimum Hook Extension =</t>
  </si>
  <si>
    <t>Seismic Hooks in Plastic Hinging Regions:</t>
  </si>
  <si>
    <t>ksi [5.11.4.1.4]</t>
  </si>
  <si>
    <t>Hook Yield Strength =</t>
  </si>
  <si>
    <t>Maximum Transverse Reinf. Yield Strength =</t>
  </si>
  <si>
    <t>Pitch of Spiral or Tie Reinforcement = s =</t>
  </si>
  <si>
    <r>
      <t>Centerline Diam. of Spiral or Tie Reinf. = d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-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</si>
  <si>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Size of Spiral or Tie Reinforcement =</t>
  </si>
  <si>
    <r>
      <t>Spiral or Tie Reinforcement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</si>
  <si>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Spiral or Tie Reinforcement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</si>
  <si>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Volumetric Ratio (</t>
    </r>
    <r>
      <rPr>
        <b/>
        <i/>
        <sz val="10"/>
        <color theme="1"/>
        <rFont val="Symbol"/>
        <family val="1"/>
        <charset val="2"/>
      </rPr>
      <t>r</t>
    </r>
    <r>
      <rPr>
        <b/>
        <i/>
        <vertAlign val="subscript"/>
        <sz val="10"/>
        <color theme="1"/>
        <rFont val="Calibri"/>
        <family val="2"/>
        <scheme val="minor"/>
      </rPr>
      <t>s</t>
    </r>
    <r>
      <rPr>
        <b/>
        <i/>
        <sz val="10"/>
        <color theme="1"/>
        <rFont val="Calibri"/>
        <family val="2"/>
        <scheme val="minor"/>
      </rPr>
      <t>) of Transverse Reinforcement (Circular Columns):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</si>
  <si>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yh</t>
    </r>
    <r>
      <rPr>
        <sz val="10"/>
        <color theme="1"/>
        <rFont val="Calibri"/>
        <family val="2"/>
        <scheme val="minor"/>
      </rPr>
      <t xml:space="preserve"> =</t>
    </r>
  </si>
  <si>
    <t>(1005.6)</t>
  </si>
  <si>
    <t>[Eq. 5.11.4.1.4-1]</t>
  </si>
  <si>
    <r>
      <rPr>
        <sz val="10"/>
        <color theme="1"/>
        <rFont val="Calibri"/>
        <family val="2"/>
        <scheme val="minor"/>
      </rPr>
      <t xml:space="preserve">Actual Volumetric Ratio = </t>
    </r>
    <r>
      <rPr>
        <sz val="10"/>
        <color theme="1"/>
        <rFont val="Symbol"/>
        <family val="1"/>
        <charset val="2"/>
      </rPr>
      <t>r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4A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[s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(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/ (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sd</t>
    </r>
    <r>
      <rPr>
        <vertAlign val="subscript"/>
        <sz val="10"/>
        <color theme="1"/>
        <rFont val="Calibri"/>
        <family val="2"/>
        <scheme val="minor"/>
      </rPr>
      <t>c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 =</t>
    </r>
  </si>
  <si>
    <r>
      <rPr>
        <sz val="10"/>
        <color theme="1"/>
        <rFont val="Calibri"/>
        <family val="2"/>
        <scheme val="minor"/>
      </rPr>
      <t>0.12f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 / f</t>
    </r>
    <r>
      <rPr>
        <vertAlign val="subscript"/>
        <sz val="10"/>
        <color theme="1"/>
        <rFont val="Calibri"/>
        <family val="2"/>
        <scheme val="minor"/>
      </rPr>
      <t>yh</t>
    </r>
    <r>
      <rPr>
        <sz val="10"/>
        <color theme="1"/>
        <rFont val="Calibri"/>
        <family val="2"/>
        <scheme val="minor"/>
      </rPr>
      <t xml:space="preserve"> =</t>
    </r>
  </si>
  <si>
    <r>
      <t>0.45(A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/A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- 1)(f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'/f</t>
    </r>
    <r>
      <rPr>
        <vertAlign val="subscript"/>
        <sz val="10"/>
        <color theme="1"/>
        <rFont val="Calibri"/>
        <family val="2"/>
        <scheme val="minor"/>
      </rPr>
      <t>yh</t>
    </r>
    <r>
      <rPr>
        <sz val="10"/>
        <color theme="1"/>
        <rFont val="Calibri"/>
        <family val="2"/>
        <scheme val="minor"/>
      </rPr>
      <t>) =</t>
    </r>
  </si>
  <si>
    <t>[Eq. 5.6.4.6-1]</t>
  </si>
  <si>
    <t>Column Diameter or Width = D =</t>
  </si>
  <si>
    <t>Are the Columns Circular or Square?</t>
  </si>
  <si>
    <r>
      <t>Volumetric Ratio (</t>
    </r>
    <r>
      <rPr>
        <b/>
        <i/>
        <sz val="10"/>
        <color theme="1"/>
        <rFont val="Symbol"/>
        <family val="1"/>
        <charset val="2"/>
      </rPr>
      <t>r</t>
    </r>
    <r>
      <rPr>
        <b/>
        <i/>
        <vertAlign val="subscript"/>
        <sz val="10"/>
        <color theme="1"/>
        <rFont val="Calibri"/>
        <family val="2"/>
        <scheme val="minor"/>
      </rPr>
      <t>s</t>
    </r>
    <r>
      <rPr>
        <b/>
        <i/>
        <sz val="10"/>
        <color theme="1"/>
        <rFont val="Calibri"/>
        <family val="2"/>
        <scheme val="minor"/>
      </rPr>
      <t>) of Transverse Reinforcement (Square Columns):</t>
    </r>
  </si>
  <si>
    <r>
      <t>Gross Area of Column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 D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</si>
  <si>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r>
      <t>Core Area of Column = A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Calibri"/>
        <family val="2"/>
        <scheme val="minor"/>
      </rPr>
      <t>[D - 2(Cover)]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</si>
  <si>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r>
      <t>Column Core Diameter or Width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D - 2(Cover) =</t>
    </r>
  </si>
  <si>
    <t>[Eq. 5.11.4.1.4-2]</t>
  </si>
  <si>
    <t>[Eq. 5.11.4.1.4-3]</t>
  </si>
  <si>
    <r>
      <t>0.30sd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(A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/A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- 1)(f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'/f</t>
    </r>
    <r>
      <rPr>
        <vertAlign val="subscript"/>
        <sz val="10"/>
        <color theme="1"/>
        <rFont val="Calibri"/>
        <family val="2"/>
        <scheme val="minor"/>
      </rPr>
      <t>yh</t>
    </r>
    <r>
      <rPr>
        <sz val="10"/>
        <color theme="1"/>
        <rFont val="Calibri"/>
        <family val="2"/>
        <scheme val="minor"/>
      </rPr>
      <t>) =</t>
    </r>
  </si>
  <si>
    <r>
      <t>0.12sd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 / f</t>
    </r>
    <r>
      <rPr>
        <vertAlign val="subscript"/>
        <sz val="10"/>
        <color theme="1"/>
        <rFont val="Calibri"/>
        <family val="2"/>
        <scheme val="minor"/>
      </rPr>
      <t>yh</t>
    </r>
    <r>
      <rPr>
        <sz val="10"/>
        <color theme="1"/>
        <rFont val="Calibri"/>
        <family val="2"/>
        <scheme val="minor"/>
      </rPr>
      <t xml:space="preserve"> =</t>
    </r>
  </si>
  <si>
    <t>[Fig. C5.11.4.1.4-1]</t>
  </si>
  <si>
    <r>
      <t>Cross-Tie Reinforcement Area = A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</t>
    </r>
  </si>
  <si>
    <r>
      <t>Cross-Sectional Area of Tie Reinf.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charset val="2"/>
        <scheme val="minor"/>
      </rPr>
      <t xml:space="preserve"> = 2A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charset val="2"/>
        <scheme val="minor"/>
      </rPr>
      <t xml:space="preserve"> + n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charset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charset val="2"/>
        <scheme val="minor"/>
      </rPr>
      <t xml:space="preserve"> =</t>
    </r>
  </si>
  <si>
    <r>
      <t>Required No. of Cross-Ties = n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 d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(14" Max.) =</t>
    </r>
  </si>
  <si>
    <t>[5.11.4.1.5]</t>
  </si>
  <si>
    <r>
      <t xml:space="preserve">(Enter </t>
    </r>
    <r>
      <rPr>
        <b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for Circular or </t>
    </r>
    <r>
      <rPr>
        <b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for Square)</t>
    </r>
  </si>
  <si>
    <t>Details of Transverse Reinforcement in Plastic Hinging Regions for Confinement:</t>
  </si>
  <si>
    <t>Maximum Clear Height of Column =</t>
  </si>
  <si>
    <t>inches (At Top and Bottom of Columns)</t>
  </si>
  <si>
    <t>Transverse Reinforcement Range Length =</t>
  </si>
  <si>
    <t>Extension Distance of Transverse Reinforcement =</t>
  </si>
  <si>
    <t>inches (Into Pier Cap and Foundation)</t>
  </si>
  <si>
    <t>Maximum Spacing of Transverse Reinforcement =</t>
  </si>
  <si>
    <t>ODOT Seismic Design Requirements for Existing Bridges</t>
  </si>
  <si>
    <t>ODOT Seismic Design Requirements for New Bridges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</si>
  <si>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</si>
  <si>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(301.4.4.2)</t>
  </si>
  <si>
    <t>Does Existing Bridge Contain New Substructure Elements Required by Widening (Y/N)?</t>
  </si>
  <si>
    <t>Does Rehab of the Exist. Bridge Require Complete Deck or Superstructure Replacement (Y/N)?</t>
  </si>
  <si>
    <t>Seismically Vulnerable?</t>
  </si>
  <si>
    <t>4)</t>
  </si>
  <si>
    <t>Is the Existing Structure Seismically Vulnerable?</t>
  </si>
  <si>
    <t>Seismic Design Requirements</t>
  </si>
  <si>
    <t>Consider Extending Existing Beam Seats to Meet Requirements of AASHTO LRFD 4.7.4.4.</t>
  </si>
  <si>
    <t>Consider Modifying Abutment Expansion Bearings to Integral or Semi-Integral Design.</t>
  </si>
  <si>
    <t>Seismic Countermeasure Notes (if Required Above):</t>
  </si>
  <si>
    <t>a)</t>
  </si>
  <si>
    <t>b)</t>
  </si>
  <si>
    <t>Release Restraint (Covert Fixed Pier to Expansion Pier) and Redistribute Loads.</t>
  </si>
  <si>
    <t>7) Existing Column Seismic Retrofit:</t>
  </si>
  <si>
    <r>
      <rPr>
        <sz val="10"/>
        <color theme="1"/>
        <rFont val="Calibri"/>
        <family val="2"/>
        <scheme val="minor"/>
      </rPr>
      <t xml:space="preserve">Actual Volumetric Ratio = </t>
    </r>
    <r>
      <rPr>
        <sz val="10"/>
        <color theme="1"/>
        <rFont val="Symbol"/>
        <family val="1"/>
        <charset val="2"/>
      </rPr>
      <t>r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4A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/ (d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s) =</t>
    </r>
  </si>
  <si>
    <t>[5.6.4.6]</t>
  </si>
  <si>
    <t>If Volumetric Ratio Calculated Above is Adequate, No Further Seismic Consideration is Needed.</t>
  </si>
  <si>
    <t>Seismic Countermeasure Notes for Existing Columns:</t>
  </si>
  <si>
    <t>If Volumetric Ratio Calculated Above is Inadequate, Consider the Following:</t>
  </si>
  <si>
    <t>Provide Fiber Reinforced Polymer (FRP) Wrap System on Fixed Pier Columns.</t>
  </si>
  <si>
    <t>FRP Wrap Needed?</t>
  </si>
  <si>
    <t>Details of FRP Wrap System in Plastic Hinging Regions for Confinement:</t>
  </si>
  <si>
    <t>Therefore, Provide:</t>
  </si>
  <si>
    <t>FRP Wrap System (Plastic Hinge) Range Length =</t>
  </si>
  <si>
    <t>( ) - ODOT BDM 2020 Edition</t>
  </si>
  <si>
    <t>(303.1.4)</t>
  </si>
  <si>
    <t>(305.1.5)</t>
  </si>
  <si>
    <t>% g (305.1.5, Fig. 305-1), [Fig. 3.10.2.1-3]</t>
  </si>
  <si>
    <t>% g (305.1.5, Fig. 305-1)</t>
  </si>
  <si>
    <t>(303.1.4.1.a), [4.7.4.4]</t>
  </si>
  <si>
    <t>(303.1.4.1.a)</t>
  </si>
  <si>
    <t>(303.1.4.1.b), [3.10.9.2]</t>
  </si>
  <si>
    <t>Consider Designing Seismic Restraints per BDM 303.1.4.1.b.</t>
  </si>
  <si>
    <t>(303.1.4.1.b)</t>
  </si>
  <si>
    <t>(303.1.4.2), [5.6.4.6]</t>
  </si>
  <si>
    <t>inches (304.4.8)</t>
  </si>
  <si>
    <t>ksi (Existing Plans)</t>
  </si>
  <si>
    <t>(303.1.4.2.b), [5.11.4.1.5]</t>
  </si>
  <si>
    <t>Type</t>
  </si>
  <si>
    <r>
      <t>(kips/in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</si>
  <si>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Soil Type:</t>
  </si>
  <si>
    <t>A-4a</t>
  </si>
  <si>
    <t>A-6a</t>
  </si>
  <si>
    <r>
      <t>(lb/in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</si>
  <si>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Soil Layer</t>
  </si>
  <si>
    <t>SPT Blow Count</t>
  </si>
  <si>
    <t>UCS Low Value (psi)</t>
  </si>
  <si>
    <t>UCS High Value (psi)</t>
  </si>
  <si>
    <t>Charts from masters thesis: Shear Strength Correlations for Ohio Highway Embankment Soils (See project folder: U:\Accounts\OHDOT\OHDOT19005 - LAK-2-11.41\ANALYTICAL\CALCULATIONS\BRIDGE\Feasibility Study\Geotech)</t>
  </si>
  <si>
    <t>See original construction plans sheet 320: U:\Accounts\OHDOT\OHDOT19005 - LAK-2-11.41\ANALYTICAL\CALCULATIONS\BRIDGE\EXISTING DATA\Existing Plans\LAK-2-10.35 YR 1960  SD 000918 1, 319-324\000918\LAK-2-1141</t>
  </si>
  <si>
    <t>MDP</t>
  </si>
  <si>
    <t>105777 - LAK-2-11.41</t>
  </si>
  <si>
    <t>AJK</t>
  </si>
  <si>
    <t>STA. 499+91.55</t>
  </si>
  <si>
    <t>Soil Boring location taken from 1959 LAK-2-10.35 Soil Profile Plans, sheet 7/11.</t>
  </si>
  <si>
    <t>(Transverse Direction)</t>
  </si>
  <si>
    <t>Wingwall</t>
  </si>
  <si>
    <t>CUY-14-12.12E</t>
  </si>
  <si>
    <t>% g (Fig. 305-1), [Fig. 3.10.2.1-3]</t>
  </si>
  <si>
    <t>[Table 4.7.4.4-1]</t>
  </si>
  <si>
    <t>[4.7.4.4]</t>
  </si>
  <si>
    <t>Self</t>
  </si>
  <si>
    <t>Weight</t>
  </si>
  <si>
    <t>Deck +</t>
  </si>
  <si>
    <t>Haunch</t>
  </si>
  <si>
    <t>Diaphragm</t>
  </si>
  <si>
    <t>DL-Prec.</t>
  </si>
  <si>
    <t>(DC)</t>
  </si>
  <si>
    <t>(DW)</t>
  </si>
  <si>
    <t>DL-Comp.</t>
  </si>
  <si>
    <t>B-002-0-19</t>
  </si>
  <si>
    <t>Factored Beam/Girder Reactions (Strength I)</t>
  </si>
  <si>
    <t>kips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</si>
  <si>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ri</t>
    </r>
    <r>
      <rPr>
        <b/>
        <sz val="10"/>
        <color theme="1"/>
        <rFont val="Calibri"/>
        <family val="2"/>
        <scheme val="minor"/>
      </rPr>
      <t xml:space="preserve"> =</t>
    </r>
  </si>
  <si>
    <t>in2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</si>
  <si>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vf</t>
    </r>
    <r>
      <rPr>
        <b/>
        <sz val="10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</si>
  <si>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0"/>
        <color theme="1"/>
        <rFont val="Calibri"/>
        <family val="2"/>
        <scheme val="minor"/>
      </rPr>
      <t>ri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>V</t>
    </r>
    <r>
      <rPr>
        <vertAlign val="subscript"/>
        <sz val="10"/>
        <color theme="1"/>
        <rFont val="Calibri"/>
        <family val="2"/>
        <scheme val="minor"/>
      </rPr>
      <t xml:space="preserve">ni </t>
    </r>
    <r>
      <rPr>
        <sz val="10"/>
        <color theme="1"/>
        <rFont val="Calibri"/>
        <family val="2"/>
        <scheme val="minor"/>
      </rPr>
      <t>=</t>
    </r>
  </si>
  <si>
    <r>
      <t>V</t>
    </r>
    <r>
      <rPr>
        <vertAlign val="subscript"/>
        <sz val="10"/>
        <color theme="1"/>
        <rFont val="Calibri"/>
        <family val="2"/>
        <scheme val="minor"/>
      </rPr>
      <t xml:space="preserve">ni </t>
    </r>
    <r>
      <rPr>
        <sz val="10"/>
        <color theme="1"/>
        <rFont val="Calibri"/>
        <family val="2"/>
        <scheme val="minor"/>
      </rPr>
      <t>=</t>
    </r>
  </si>
  <si>
    <r>
      <t>V</t>
    </r>
    <r>
      <rPr>
        <vertAlign val="subscript"/>
        <sz val="10"/>
        <color theme="1"/>
        <rFont val="Calibri"/>
        <family val="2"/>
        <scheme val="minor"/>
      </rPr>
      <t xml:space="preserve">ni,3 </t>
    </r>
    <r>
      <rPr>
        <sz val="10"/>
        <color theme="1"/>
        <rFont val="Calibri"/>
        <family val="2"/>
        <scheme val="minor"/>
      </rPr>
      <t>=</t>
    </r>
  </si>
  <si>
    <r>
      <t>V</t>
    </r>
    <r>
      <rPr>
        <vertAlign val="subscript"/>
        <sz val="10"/>
        <color theme="1"/>
        <rFont val="Calibri"/>
        <family val="2"/>
        <scheme val="minor"/>
      </rPr>
      <t xml:space="preserve">ni,2 </t>
    </r>
    <r>
      <rPr>
        <sz val="10"/>
        <color theme="1"/>
        <rFont val="Calibri"/>
        <family val="2"/>
        <scheme val="minor"/>
      </rPr>
      <t>=</t>
    </r>
  </si>
  <si>
    <t>For concrete anchored to as-rolled structural steel by headed studs or by reinforcing bars where all steel in contact with concrete is clean and free of paint.</t>
  </si>
  <si>
    <r>
      <t>V</t>
    </r>
    <r>
      <rPr>
        <vertAlign val="subscript"/>
        <sz val="10"/>
        <color theme="1"/>
        <rFont val="Calibri"/>
        <family val="2"/>
        <scheme val="minor"/>
      </rPr>
      <t xml:space="preserve">ni,1 </t>
    </r>
    <r>
      <rPr>
        <sz val="10"/>
        <color theme="1"/>
        <rFont val="Calibri"/>
        <family val="2"/>
        <scheme val="minor"/>
      </rPr>
      <t>=</t>
    </r>
  </si>
  <si>
    <t>For concrete placed against a clean concrete surface, free of laitance, but not intentionally roughened.</t>
  </si>
  <si>
    <r>
      <t>K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</si>
  <si>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For normal weight concrete placed against a clean concrete surface, free of laitance, with surface intentionally roughened to an amplitude of 0.25 in.</t>
  </si>
  <si>
    <r>
      <t>K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</si>
  <si>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For lightweight concrete placed monolithically, or placed against a clean concrete surface, free of laitance with surface intentionally roughened to an amplitude of 0.25 in.</t>
  </si>
  <si>
    <t>μ =</t>
  </si>
  <si>
    <t>For normal weight concrete placed monolithically.</t>
  </si>
  <si>
    <t>c =</t>
  </si>
  <si>
    <t>For cast-in-place concrete slab on clean concrete girder surface, free of laitance with surface roughened to amplitude of 0.25 in.</t>
  </si>
  <si>
    <t>(Possible cases include 2, 4, and 5)</t>
  </si>
  <si>
    <t>Case:</t>
  </si>
  <si>
    <r>
      <t>K</t>
    </r>
    <r>
      <rPr>
        <vertAlign val="subscript"/>
        <sz val="10"/>
        <color theme="1"/>
        <rFont val="Calibri"/>
        <family val="2"/>
        <scheme val="minor"/>
      </rPr>
      <t>2</t>
    </r>
  </si>
  <si>
    <r>
      <t>K</t>
    </r>
    <r>
      <rPr>
        <vertAlign val="subscript"/>
        <sz val="10"/>
        <color theme="1"/>
        <rFont val="Calibri"/>
        <family val="2"/>
        <scheme val="minor"/>
      </rPr>
      <t>1</t>
    </r>
  </si>
  <si>
    <t>μ</t>
  </si>
  <si>
    <t>c</t>
  </si>
  <si>
    <t>Case</t>
  </si>
  <si>
    <r>
      <t>A</t>
    </r>
    <r>
      <rPr>
        <vertAlign val="subscript"/>
        <sz val="10"/>
        <color theme="1"/>
        <rFont val="Calibri"/>
        <family val="2"/>
        <scheme val="minor"/>
      </rPr>
      <t>cv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</si>
  <si>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vf</t>
    </r>
    <r>
      <rPr>
        <sz val="10"/>
        <color theme="1"/>
        <rFont val="Calibri"/>
        <family val="2"/>
        <scheme val="minor"/>
      </rPr>
      <t xml:space="preserve"> =</t>
    </r>
  </si>
  <si>
    <t>(5.5.4.2, 5.7.4.3)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</si>
  <si>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</si>
  <si>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AASHTO LRFD 5.7.4</t>
  </si>
  <si>
    <t>Interaface Shear Resistance</t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</si>
  <si>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</si>
  <si>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t>inch (BDM C305.4.4.3)</t>
  </si>
  <si>
    <t>(5.4.2.8)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</si>
  <si>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</si>
  <si>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(5.5.4.2)</t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</si>
  <si>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</si>
  <si>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</si>
  <si>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</si>
  <si>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</si>
  <si>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</si>
  <si>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</si>
  <si>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</si>
  <si>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</si>
  <si>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</si>
  <si>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</si>
  <si>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Design Section Thickness = h =</t>
  </si>
  <si>
    <t>Design Section Width = b =</t>
  </si>
  <si>
    <t>AASHTO LRFD 5.10.6</t>
  </si>
  <si>
    <t>Shrinkage and Temperature Reinforcement Requirement - Vertical, Front Face Bars:</t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</si>
  <si>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</si>
  <si>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(5.6.7, Class 1, Not Exposed to Water)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</si>
  <si>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</si>
  <si>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</si>
  <si>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t>ksi</t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</si>
  <si>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</si>
  <si>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</si>
  <si>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</si>
  <si>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t>(5.6.1)</t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</si>
  <si>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</si>
  <si>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</si>
  <si>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</si>
  <si>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</si>
  <si>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t>k-ft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</si>
  <si>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</si>
  <si>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</si>
  <si>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</si>
  <si>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Overall Thickness of Flexural Component = h =</t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</si>
  <si>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</si>
  <si>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t>AASHTO LRFD 5.6.7</t>
  </si>
  <si>
    <t>Maximum Reinforcement Spacing for Crack Control: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</si>
  <si>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</si>
  <si>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inches (5.6.2.2)</t>
  </si>
  <si>
    <t>Depth of Equiv. Stress Block = a =</t>
  </si>
  <si>
    <t>inches (Eq. 5.6.3.1.1-4)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</si>
  <si>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</si>
  <si>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</si>
  <si>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t>Design Section Depth = h =</t>
  </si>
  <si>
    <t>Cover = c =</t>
  </si>
  <si>
    <t>(5.6.2.2)</t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</si>
  <si>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</si>
  <si>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</si>
  <si>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</si>
  <si>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</si>
  <si>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</si>
  <si>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</si>
  <si>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</si>
  <si>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</si>
  <si>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AASHTO LRFD 5.6.3.2</t>
  </si>
  <si>
    <t>Factored Flexural Resistance:</t>
  </si>
  <si>
    <t>1.33M =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</si>
  <si>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</si>
  <si>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</si>
  <si>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</si>
  <si>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Wingwall Section Modulus = S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</si>
  <si>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t>ksi (5.4.2.6)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</si>
  <si>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</si>
  <si>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</si>
  <si>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</si>
  <si>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</si>
  <si>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</si>
  <si>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</si>
  <si>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</si>
  <si>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AASHTO LRFD 5.6.3.3</t>
  </si>
  <si>
    <t>Minimum Reinforcement for Flexural Resistance:</t>
  </si>
  <si>
    <t>Flexural Reinforcement - Stirrups along Width:</t>
  </si>
  <si>
    <t>Stirrups, parallel to L</t>
  </si>
  <si>
    <t>Stirrups, parallel to W</t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</si>
  <si>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</si>
  <si>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Size</t>
  </si>
  <si>
    <t>Bar Location</t>
  </si>
  <si>
    <t>Cover *</t>
  </si>
  <si>
    <t>Spacing</t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</si>
  <si>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</si>
  <si>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</si>
  <si>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t>Bar</t>
  </si>
  <si>
    <t>*  ODOT BDM 304.4.8</t>
  </si>
  <si>
    <t>Reinforcement Summary:</t>
  </si>
  <si>
    <t>(k-ft)</t>
  </si>
  <si>
    <t>(k)</t>
  </si>
  <si>
    <t>Factor</t>
  </si>
  <si>
    <t>Moment</t>
  </si>
  <si>
    <t>Shear</t>
  </si>
  <si>
    <t>Arm</t>
  </si>
  <si>
    <t>Extreme Event I</t>
  </si>
  <si>
    <t>Design Loads and Moments:</t>
  </si>
  <si>
    <t>Moment Arm =</t>
  </si>
  <si>
    <t>EQ =</t>
  </si>
  <si>
    <t>Lateral Earthquake Load:</t>
  </si>
  <si>
    <t>Stirrups, parallel to L:</t>
  </si>
  <si>
    <t>Stirrups, parallel to W:</t>
  </si>
  <si>
    <t>Wingwall Reinforcement Size and Spacing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</si>
  <si>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</si>
  <si>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</si>
  <si>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t>(AASHTO LRFD 5.4.2.8)</t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</si>
  <si>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</si>
  <si>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</si>
  <si>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Table 307-1)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</si>
  <si>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</si>
  <si>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</si>
  <si>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</si>
  <si>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t>Material Properties</t>
  </si>
  <si>
    <t>deg.</t>
  </si>
  <si>
    <t>Bridge Skew =</t>
  </si>
  <si>
    <t>D =</t>
  </si>
  <si>
    <r>
      <t>b</t>
    </r>
    <r>
      <rPr>
        <vertAlign val="subscript"/>
        <sz val="10"/>
        <rFont val="Calibri"/>
        <family val="2"/>
        <scheme val="minor"/>
      </rPr>
      <t>f,bot</t>
    </r>
    <r>
      <rPr>
        <sz val="10"/>
        <rFont val="Calibri"/>
        <family val="2"/>
        <scheme val="minor"/>
      </rPr>
      <t xml:space="preserve"> =</t>
    </r>
  </si>
  <si>
    <t>Beam Spa. =</t>
  </si>
  <si>
    <t>Length =</t>
  </si>
  <si>
    <t>H =</t>
  </si>
  <si>
    <t>W =</t>
  </si>
  <si>
    <t>Diaphragm Guide Geometry</t>
  </si>
  <si>
    <t>Input Values:</t>
  </si>
  <si>
    <t>Diaphragm Guide Design</t>
  </si>
  <si>
    <t>Calculated:</t>
  </si>
  <si>
    <t>CUY-14-12.12E Bridge Replacement</t>
  </si>
  <si>
    <t>PSID-1-13</t>
  </si>
  <si>
    <t>Bot. Load PL</t>
  </si>
  <si>
    <t>Column</t>
  </si>
  <si>
    <t>Top Load PL</t>
  </si>
  <si>
    <t>Height (in)</t>
  </si>
  <si>
    <t>Height (ft)</t>
  </si>
  <si>
    <t>From Bearing Design Spreadsheet:</t>
  </si>
  <si>
    <t>W: 16" added to the standard 3'-0" width to account for lost area due to Sanitary Line</t>
  </si>
  <si>
    <t>inches (Diaphragm Guide Length)</t>
  </si>
  <si>
    <t>inches (Diaphragm Guide Width)</t>
  </si>
  <si>
    <t>Sandstone</t>
  </si>
  <si>
    <t>H = 0.0 ft for single span structures (AASHTO 4.7.4.4)</t>
  </si>
  <si>
    <t>TDB</t>
  </si>
  <si>
    <t>Revised:</t>
  </si>
  <si>
    <t>k (See Seismic Design Calculations)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</si>
</sst>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0.0000000"/>
    <numFmt numFmtId="168" formatCode="&quot;#&quot;0"/>
    <numFmt numFmtId="169" formatCode="0.000000"/>
    <numFmt numFmtId="170" formatCode="0.00&quot; sq. in.&quot;"/>
    <numFmt numFmtId="171" formatCode="0.00&quot; in.&quot;"/>
  </numFmts>
  <fonts count="4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vertAlign val="superscript"/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theme="1"/>
      <name val="Symbol"/>
      <family val="1"/>
      <charset val="2"/>
    </font>
    <font>
      <b/>
      <i/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charset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Symbol"/>
      <family val="1"/>
      <charset val="2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1"/>
      <charset val="2"/>
      <scheme val="minor"/>
    </font>
    <font>
      <vertAlign val="subscript"/>
      <sz val="10"/>
      <name val="Calibri"/>
      <family val="2"/>
      <scheme val="minor"/>
    </font>
    <font>
      <sz val="10"/>
      <name val="Symbol"/>
      <family val="1"/>
      <charset val="2"/>
    </font>
    <font>
      <b/>
      <u/>
      <sz val="12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</cellStyleXfs>
  <cellXfs count="36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2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164" fontId="5" fillId="0" borderId="0" xfId="0" applyNumberFormat="1" applyFont="1" applyAlignment="1">
      <alignment horizontal="left"/>
    </xf>
    <xf numFmtId="0" fontId="20" fillId="0" borderId="0" xfId="0" applyFont="1" applyAlignment="1">
      <alignment horizontal="left" indent="2"/>
    </xf>
    <xf numFmtId="3" fontId="6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left"/>
    </xf>
    <xf numFmtId="0" fontId="21" fillId="0" borderId="16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0" fontId="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6" fillId="0" borderId="22" xfId="0" applyNumberFormat="1" applyFont="1" applyBorder="1" applyAlignment="1">
      <alignment horizontal="center"/>
    </xf>
    <xf numFmtId="2" fontId="6" fillId="0" borderId="23" xfId="0" applyNumberFormat="1" applyFont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2" fontId="6" fillId="0" borderId="27" xfId="0" applyNumberFormat="1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2" fontId="6" fillId="0" borderId="30" xfId="0" applyNumberFormat="1" applyFont="1" applyBorder="1" applyAlignment="1">
      <alignment horizontal="center"/>
    </xf>
    <xf numFmtId="2" fontId="6" fillId="0" borderId="31" xfId="0" applyNumberFormat="1" applyFont="1" applyBorder="1" applyAlignment="1">
      <alignment horizontal="center"/>
    </xf>
    <xf numFmtId="2" fontId="6" fillId="0" borderId="32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4" fontId="6" fillId="0" borderId="36" xfId="0" applyNumberFormat="1" applyFont="1" applyBorder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8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/>
    </xf>
    <xf numFmtId="164" fontId="2" fillId="0" borderId="31" xfId="0" applyNumberFormat="1" applyFont="1" applyBorder="1" applyAlignment="1">
      <alignment horizontal="center"/>
    </xf>
    <xf numFmtId="164" fontId="2" fillId="0" borderId="32" xfId="0" applyNumberFormat="1" applyFont="1" applyBorder="1" applyAlignment="1">
      <alignment horizontal="center"/>
    </xf>
    <xf numFmtId="164" fontId="2" fillId="0" borderId="39" xfId="0" applyNumberFormat="1" applyFont="1" applyBorder="1" applyAlignment="1">
      <alignment horizontal="center"/>
    </xf>
    <xf numFmtId="164" fontId="2" fillId="0" borderId="40" xfId="0" applyNumberFormat="1" applyFont="1" applyBorder="1" applyAlignment="1">
      <alignment horizontal="center"/>
    </xf>
    <xf numFmtId="164" fontId="2" fillId="0" borderId="4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2" fontId="2" fillId="0" borderId="33" xfId="0" applyNumberFormat="1" applyFont="1" applyBorder="1" applyAlignment="1">
      <alignment horizontal="center"/>
    </xf>
    <xf numFmtId="2" fontId="2" fillId="0" borderId="34" xfId="0" applyNumberFormat="1" applyFont="1" applyBorder="1" applyAlignment="1">
      <alignment horizontal="center"/>
    </xf>
    <xf numFmtId="2" fontId="2" fillId="0" borderId="35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0" fontId="3" fillId="0" borderId="46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7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2" fontId="2" fillId="0" borderId="31" xfId="0" applyNumberFormat="1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0" fontId="21" fillId="2" borderId="9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21" fillId="2" borderId="11" xfId="0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168" fontId="6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2" fillId="0" borderId="0" xfId="0" applyFont="1" applyAlignment="1">
      <alignment horizontal="right"/>
    </xf>
    <xf numFmtId="1" fontId="2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right"/>
    </xf>
    <xf numFmtId="169" fontId="2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21" fillId="0" borderId="15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0" fontId="21" fillId="0" borderId="18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14" fontId="13" fillId="0" borderId="0" xfId="0" applyNumberFormat="1" applyFont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2" fillId="0" borderId="12" xfId="0" quotePrefix="1" applyFont="1" applyBorder="1" applyAlignment="1">
      <alignment horizontal="right"/>
    </xf>
    <xf numFmtId="164" fontId="2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quotePrefix="1" applyFont="1" applyBorder="1" applyAlignment="1">
      <alignment horizontal="right"/>
    </xf>
    <xf numFmtId="0" fontId="2" fillId="0" borderId="16" xfId="0" applyFont="1" applyBorder="1" applyAlignment="1">
      <alignment horizontal="left"/>
    </xf>
    <xf numFmtId="0" fontId="2" fillId="0" borderId="17" xfId="0" quotePrefix="1" applyFont="1" applyBorder="1" applyAlignment="1">
      <alignment horizontal="right"/>
    </xf>
    <xf numFmtId="164" fontId="2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21" fillId="0" borderId="39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2" fontId="2" fillId="0" borderId="39" xfId="0" applyNumberFormat="1" applyFont="1" applyBorder="1" applyAlignment="1">
      <alignment horizontal="center"/>
    </xf>
    <xf numFmtId="2" fontId="2" fillId="0" borderId="40" xfId="0" applyNumberFormat="1" applyFont="1" applyBorder="1" applyAlignment="1">
      <alignment horizontal="center"/>
    </xf>
    <xf numFmtId="2" fontId="2" fillId="0" borderId="41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0" fontId="28" fillId="0" borderId="0" xfId="1" applyFill="1" applyAlignment="1">
      <alignment horizontal="left"/>
    </xf>
    <xf numFmtId="0" fontId="3" fillId="0" borderId="59" xfId="0" applyFont="1" applyBorder="1" applyAlignment="1">
      <alignment horizontal="center"/>
    </xf>
    <xf numFmtId="0" fontId="5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2" fontId="2" fillId="0" borderId="0" xfId="3" applyNumberFormat="1" applyFont="1" applyAlignment="1">
      <alignment horizontal="center"/>
    </xf>
    <xf numFmtId="0" fontId="2" fillId="0" borderId="0" xfId="3" applyFont="1" applyAlignment="1">
      <alignment horizontal="right"/>
    </xf>
    <xf numFmtId="2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65" fontId="2" fillId="0" borderId="0" xfId="3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 applyAlignment="1">
      <alignment horizontal="right"/>
    </xf>
    <xf numFmtId="0" fontId="8" fillId="0" borderId="0" xfId="3" applyFont="1" applyAlignment="1">
      <alignment horizontal="left"/>
    </xf>
    <xf numFmtId="164" fontId="2" fillId="0" borderId="0" xfId="3" applyNumberFormat="1" applyFont="1" applyAlignment="1">
      <alignment horizontal="center"/>
    </xf>
    <xf numFmtId="4" fontId="2" fillId="0" borderId="0" xfId="3" applyNumberFormat="1" applyFont="1" applyAlignment="1">
      <alignment horizontal="center"/>
    </xf>
    <xf numFmtId="169" fontId="2" fillId="0" borderId="0" xfId="3" applyNumberFormat="1" applyFont="1" applyAlignment="1">
      <alignment horizontal="center"/>
    </xf>
    <xf numFmtId="0" fontId="20" fillId="0" borderId="0" xfId="3" applyFont="1" applyAlignment="1">
      <alignment horizontal="left" indent="2"/>
    </xf>
    <xf numFmtId="0" fontId="21" fillId="0" borderId="0" xfId="3" applyFont="1" applyAlignment="1">
      <alignment horizontal="left"/>
    </xf>
    <xf numFmtId="0" fontId="3" fillId="0" borderId="0" xfId="3" applyFont="1" applyAlignment="1">
      <alignment horizontal="left"/>
    </xf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2" fillId="0" borderId="0" xfId="3" applyFont="1" applyAlignment="1">
      <alignment horizontal="right"/>
    </xf>
    <xf numFmtId="0" fontId="20" fillId="0" borderId="0" xfId="3" applyFont="1" applyAlignment="1">
      <alignment horizontal="right"/>
    </xf>
    <xf numFmtId="4" fontId="3" fillId="0" borderId="0" xfId="3" applyNumberFormat="1" applyFont="1" applyAlignment="1">
      <alignment horizontal="center"/>
    </xf>
    <xf numFmtId="0" fontId="20" fillId="0" borderId="0" xfId="3" applyFont="1" applyAlignment="1">
      <alignment horizontal="left" indent="3"/>
    </xf>
    <xf numFmtId="2" fontId="5" fillId="0" borderId="0" xfId="3" applyNumberFormat="1" applyFont="1" applyAlignment="1">
      <alignment horizontal="right"/>
    </xf>
    <xf numFmtId="2" fontId="3" fillId="0" borderId="11" xfId="3" applyNumberFormat="1" applyFont="1" applyBorder="1" applyAlignment="1">
      <alignment horizontal="center"/>
    </xf>
    <xf numFmtId="2" fontId="13" fillId="0" borderId="11" xfId="3" applyNumberFormat="1" applyFont="1" applyBorder="1" applyAlignment="1">
      <alignment horizontal="center"/>
    </xf>
    <xf numFmtId="166" fontId="13" fillId="0" borderId="41" xfId="3" applyNumberFormat="1" applyFont="1" applyBorder="1" applyAlignment="1">
      <alignment horizontal="center"/>
    </xf>
    <xf numFmtId="168" fontId="3" fillId="0" borderId="41" xfId="3" applyNumberFormat="1" applyFont="1" applyBorder="1" applyAlignment="1">
      <alignment horizontal="center"/>
    </xf>
    <xf numFmtId="0" fontId="2" fillId="0" borderId="35" xfId="3" applyFont="1" applyBorder="1" applyAlignment="1">
      <alignment horizontal="right"/>
    </xf>
    <xf numFmtId="2" fontId="13" fillId="0" borderId="41" xfId="3" applyNumberFormat="1" applyFont="1" applyBorder="1" applyAlignment="1">
      <alignment horizontal="left"/>
    </xf>
    <xf numFmtId="2" fontId="3" fillId="0" borderId="9" xfId="3" applyNumberFormat="1" applyFont="1" applyBorder="1" applyAlignment="1">
      <alignment horizontal="center"/>
    </xf>
    <xf numFmtId="2" fontId="13" fillId="0" borderId="9" xfId="3" applyNumberFormat="1" applyFont="1" applyBorder="1" applyAlignment="1">
      <alignment horizontal="center"/>
    </xf>
    <xf numFmtId="166" fontId="13" fillId="0" borderId="39" xfId="3" applyNumberFormat="1" applyFont="1" applyBorder="1" applyAlignment="1">
      <alignment horizontal="center"/>
    </xf>
    <xf numFmtId="168" fontId="3" fillId="0" borderId="39" xfId="3" applyNumberFormat="1" applyFont="1" applyBorder="1" applyAlignment="1">
      <alignment horizontal="center"/>
    </xf>
    <xf numFmtId="0" fontId="2" fillId="0" borderId="33" xfId="3" applyFont="1" applyBorder="1" applyAlignment="1">
      <alignment horizontal="right"/>
    </xf>
    <xf numFmtId="2" fontId="13" fillId="0" borderId="39" xfId="3" applyNumberFormat="1" applyFont="1" applyBorder="1" applyAlignment="1">
      <alignment horizontal="left"/>
    </xf>
    <xf numFmtId="0" fontId="13" fillId="0" borderId="0" xfId="3" applyFont="1"/>
    <xf numFmtId="0" fontId="3" fillId="0" borderId="8" xfId="3" applyFont="1" applyBorder="1" applyAlignment="1">
      <alignment horizontal="center"/>
    </xf>
    <xf numFmtId="0" fontId="13" fillId="0" borderId="8" xfId="3" applyFont="1" applyBorder="1" applyAlignment="1">
      <alignment horizontal="center"/>
    </xf>
    <xf numFmtId="0" fontId="3" fillId="0" borderId="45" xfId="3" applyFont="1" applyBorder="1" applyAlignment="1">
      <alignment horizontal="center"/>
    </xf>
    <xf numFmtId="0" fontId="3" fillId="0" borderId="44" xfId="3" applyFont="1" applyBorder="1" applyAlignment="1">
      <alignment horizontal="left"/>
    </xf>
    <xf numFmtId="0" fontId="3" fillId="0" borderId="7" xfId="3" applyFont="1" applyBorder="1" applyAlignment="1">
      <alignment horizontal="center"/>
    </xf>
    <xf numFmtId="0" fontId="13" fillId="0" borderId="7" xfId="3" applyFont="1" applyBorder="1" applyAlignment="1">
      <alignment horizontal="center"/>
    </xf>
    <xf numFmtId="0" fontId="3" fillId="0" borderId="43" xfId="3" applyFont="1" applyBorder="1" applyAlignment="1">
      <alignment horizontal="center"/>
    </xf>
    <xf numFmtId="0" fontId="3" fillId="0" borderId="42" xfId="3" applyFont="1" applyBorder="1" applyAlignment="1">
      <alignment horizontal="left"/>
    </xf>
    <xf numFmtId="0" fontId="13" fillId="0" borderId="0" xfId="3" applyFont="1" applyAlignment="1">
      <alignment horizontal="right"/>
    </xf>
    <xf numFmtId="164" fontId="13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  <xf numFmtId="164" fontId="13" fillId="2" borderId="2" xfId="3" applyNumberFormat="1" applyFont="1" applyFill="1" applyBorder="1" applyAlignment="1">
      <alignment horizontal="center"/>
    </xf>
    <xf numFmtId="0" fontId="13" fillId="0" borderId="2" xfId="3" applyFont="1" applyBorder="1" applyAlignment="1">
      <alignment horizontal="center"/>
    </xf>
    <xf numFmtId="2" fontId="13" fillId="0" borderId="0" xfId="3" applyNumberFormat="1" applyFont="1" applyAlignment="1">
      <alignment horizontal="center"/>
    </xf>
    <xf numFmtId="164" fontId="13" fillId="2" borderId="45" xfId="3" applyNumberFormat="1" applyFont="1" applyFill="1" applyBorder="1" applyAlignment="1">
      <alignment horizontal="center"/>
    </xf>
    <xf numFmtId="164" fontId="13" fillId="2" borderId="8" xfId="3" applyNumberFormat="1" applyFont="1" applyFill="1" applyBorder="1" applyAlignment="1">
      <alignment horizontal="center"/>
    </xf>
    <xf numFmtId="2" fontId="13" fillId="2" borderId="8" xfId="3" applyNumberFormat="1" applyFont="1" applyFill="1" applyBorder="1" applyAlignment="1">
      <alignment horizontal="center"/>
    </xf>
    <xf numFmtId="164" fontId="5" fillId="0" borderId="44" xfId="3" applyNumberFormat="1" applyFont="1" applyBorder="1" applyAlignment="1">
      <alignment horizontal="center"/>
    </xf>
    <xf numFmtId="0" fontId="13" fillId="0" borderId="44" xfId="3" applyFont="1" applyBorder="1" applyAlignment="1">
      <alignment horizontal="center"/>
    </xf>
    <xf numFmtId="0" fontId="13" fillId="2" borderId="21" xfId="3" applyFont="1" applyFill="1" applyBorder="1" applyAlignment="1">
      <alignment horizontal="center"/>
    </xf>
    <xf numFmtId="0" fontId="13" fillId="0" borderId="21" xfId="3" applyFont="1" applyBorder="1" applyAlignment="1">
      <alignment horizontal="center"/>
    </xf>
    <xf numFmtId="0" fontId="5" fillId="0" borderId="7" xfId="3" applyFont="1" applyBorder="1"/>
    <xf numFmtId="0" fontId="34" fillId="0" borderId="0" xfId="3" applyFont="1"/>
    <xf numFmtId="164" fontId="5" fillId="0" borderId="0" xfId="3" applyNumberFormat="1" applyFont="1" applyAlignment="1">
      <alignment horizontal="center"/>
    </xf>
    <xf numFmtId="0" fontId="5" fillId="0" borderId="0" xfId="3" applyFont="1" applyAlignment="1">
      <alignment horizontal="right"/>
    </xf>
    <xf numFmtId="0" fontId="5" fillId="0" borderId="0" xfId="3" applyFont="1" applyAlignment="1">
      <alignment horizontal="left"/>
    </xf>
    <xf numFmtId="0" fontId="5" fillId="0" borderId="0" xfId="3" quotePrefix="1" applyFont="1" applyAlignment="1">
      <alignment horizontal="right"/>
    </xf>
    <xf numFmtId="2" fontId="6" fillId="0" borderId="0" xfId="3" applyNumberFormat="1" applyFont="1" applyAlignment="1">
      <alignment horizontal="center"/>
    </xf>
    <xf numFmtId="0" fontId="34" fillId="0" borderId="0" xfId="3" applyFont="1" applyAlignment="1">
      <alignment horizontal="left"/>
    </xf>
    <xf numFmtId="165" fontId="5" fillId="0" borderId="0" xfId="3" applyNumberFormat="1" applyFont="1" applyAlignment="1">
      <alignment horizontal="center"/>
    </xf>
    <xf numFmtId="171" fontId="35" fillId="0" borderId="0" xfId="3" applyNumberFormat="1" applyFont="1" applyAlignment="1">
      <alignment horizontal="center"/>
    </xf>
    <xf numFmtId="168" fontId="35" fillId="0" borderId="0" xfId="3" applyNumberFormat="1" applyFont="1" applyAlignment="1">
      <alignment horizontal="center"/>
    </xf>
    <xf numFmtId="2" fontId="35" fillId="0" borderId="0" xfId="3" applyNumberFormat="1" applyFont="1" applyAlignment="1">
      <alignment horizontal="right"/>
    </xf>
    <xf numFmtId="0" fontId="35" fillId="0" borderId="0" xfId="3" applyFont="1" applyAlignment="1">
      <alignment horizontal="right"/>
    </xf>
    <xf numFmtId="171" fontId="6" fillId="0" borderId="0" xfId="3" applyNumberFormat="1" applyFont="1" applyAlignment="1">
      <alignment horizontal="center"/>
    </xf>
    <xf numFmtId="168" fontId="6" fillId="0" borderId="0" xfId="3" applyNumberFormat="1" applyFont="1" applyAlignment="1">
      <alignment horizontal="center"/>
    </xf>
    <xf numFmtId="0" fontId="36" fillId="0" borderId="0" xfId="3" applyFont="1" applyAlignment="1">
      <alignment horizontal="right"/>
    </xf>
    <xf numFmtId="0" fontId="5" fillId="0" borderId="0" xfId="3" applyFont="1" applyAlignment="1">
      <alignment wrapText="1"/>
    </xf>
    <xf numFmtId="0" fontId="39" fillId="0" borderId="0" xfId="3" applyFont="1" applyAlignment="1">
      <alignment vertical="top"/>
    </xf>
    <xf numFmtId="0" fontId="13" fillId="0" borderId="0" xfId="3" applyFont="1" applyAlignment="1">
      <alignment vertical="top"/>
    </xf>
    <xf numFmtId="14" fontId="6" fillId="0" borderId="0" xfId="3" applyNumberFormat="1" applyFont="1" applyAlignment="1">
      <alignment horizontal="center"/>
    </xf>
    <xf numFmtId="0" fontId="39" fillId="0" borderId="0" xfId="3" applyFont="1" applyAlignment="1">
      <alignment horizontal="left" vertical="top"/>
    </xf>
    <xf numFmtId="0" fontId="2" fillId="0" borderId="0" xfId="0" applyFont="1"/>
    <xf numFmtId="0" fontId="5" fillId="3" borderId="3" xfId="3" applyFont="1" applyFill="1" applyBorder="1"/>
    <xf numFmtId="0" fontId="2" fillId="3" borderId="5" xfId="3" applyFont="1" applyFill="1" applyBorder="1" applyAlignment="1">
      <alignment horizontal="center"/>
    </xf>
    <xf numFmtId="0" fontId="3" fillId="3" borderId="5" xfId="3" applyFont="1" applyFill="1" applyBorder="1" applyAlignment="1">
      <alignment horizontal="right"/>
    </xf>
    <xf numFmtId="4" fontId="3" fillId="3" borderId="5" xfId="3" applyNumberFormat="1" applyFont="1" applyFill="1" applyBorder="1" applyAlignment="1">
      <alignment horizontal="center"/>
    </xf>
    <xf numFmtId="0" fontId="3" fillId="3" borderId="5" xfId="3" applyFont="1" applyFill="1" applyBorder="1" applyAlignment="1">
      <alignment horizontal="left"/>
    </xf>
    <xf numFmtId="0" fontId="21" fillId="3" borderId="4" xfId="3" applyFont="1" applyFill="1" applyBorder="1" applyAlignment="1">
      <alignment horizontal="left"/>
    </xf>
    <xf numFmtId="0" fontId="3" fillId="3" borderId="5" xfId="3" applyFont="1" applyFill="1" applyBorder="1" applyAlignment="1">
      <alignment horizontal="center"/>
    </xf>
    <xf numFmtId="164" fontId="3" fillId="3" borderId="5" xfId="3" applyNumberFormat="1" applyFont="1" applyFill="1" applyBorder="1" applyAlignment="1">
      <alignment horizontal="center"/>
    </xf>
    <xf numFmtId="0" fontId="3" fillId="3" borderId="42" xfId="3" applyFont="1" applyFill="1" applyBorder="1" applyAlignment="1">
      <alignment horizontal="center"/>
    </xf>
    <xf numFmtId="164" fontId="3" fillId="3" borderId="48" xfId="3" applyNumberFormat="1" applyFont="1" applyFill="1" applyBorder="1" applyAlignment="1">
      <alignment horizontal="center"/>
    </xf>
    <xf numFmtId="0" fontId="3" fillId="3" borderId="48" xfId="3" applyFont="1" applyFill="1" applyBorder="1" applyAlignment="1">
      <alignment horizontal="left"/>
    </xf>
    <xf numFmtId="0" fontId="3" fillId="3" borderId="48" xfId="3" applyFont="1" applyFill="1" applyBorder="1" applyAlignment="1">
      <alignment horizontal="center"/>
    </xf>
    <xf numFmtId="0" fontId="21" fillId="3" borderId="43" xfId="3" applyFont="1" applyFill="1" applyBorder="1" applyAlignment="1">
      <alignment horizontal="left"/>
    </xf>
    <xf numFmtId="0" fontId="3" fillId="3" borderId="44" xfId="3" applyFont="1" applyFill="1" applyBorder="1" applyAlignment="1">
      <alignment horizontal="center"/>
    </xf>
    <xf numFmtId="0" fontId="3" fillId="3" borderId="60" xfId="3" applyFont="1" applyFill="1" applyBorder="1" applyAlignment="1">
      <alignment horizontal="center"/>
    </xf>
    <xf numFmtId="164" fontId="3" fillId="3" borderId="60" xfId="3" applyNumberFormat="1" applyFont="1" applyFill="1" applyBorder="1" applyAlignment="1">
      <alignment horizontal="center"/>
    </xf>
    <xf numFmtId="0" fontId="3" fillId="3" borderId="60" xfId="3" applyFont="1" applyFill="1" applyBorder="1" applyAlignment="1">
      <alignment horizontal="left"/>
    </xf>
    <xf numFmtId="0" fontId="21" fillId="3" borderId="45" xfId="3" applyFont="1" applyFill="1" applyBorder="1" applyAlignment="1">
      <alignment horizontal="left"/>
    </xf>
    <xf numFmtId="0" fontId="6" fillId="3" borderId="0" xfId="3" applyFont="1" applyFill="1" applyAlignment="1">
      <alignment horizontal="center"/>
    </xf>
    <xf numFmtId="0" fontId="3" fillId="3" borderId="3" xfId="3" applyFont="1" applyFill="1" applyBorder="1" applyAlignment="1">
      <alignment horizontal="right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7" fillId="0" borderId="3" xfId="0" quotePrefix="1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2" fillId="0" borderId="0" xfId="0" applyFont="1" applyAlignment="1">
      <alignment horizontal="left" wrapText="1" indent="2"/>
    </xf>
    <xf numFmtId="0" fontId="3" fillId="0" borderId="5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2" borderId="3" xfId="3" applyFont="1" applyFill="1" applyBorder="1" applyAlignment="1">
      <alignment horizontal="center"/>
    </xf>
    <xf numFmtId="0" fontId="13" fillId="2" borderId="5" xfId="3" applyFont="1" applyFill="1" applyBorder="1" applyAlignment="1">
      <alignment horizontal="center"/>
    </xf>
    <xf numFmtId="0" fontId="13" fillId="2" borderId="4" xfId="3" applyFont="1" applyFill="1" applyBorder="1" applyAlignment="1">
      <alignment horizontal="center"/>
    </xf>
    <xf numFmtId="0" fontId="13" fillId="0" borderId="49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5" fillId="0" borderId="57" xfId="3" applyFont="1" applyBorder="1" applyAlignment="1">
      <alignment horizontal="center"/>
    </xf>
    <xf numFmtId="0" fontId="26" fillId="0" borderId="25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26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0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26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/>
    </xf>
    <xf numFmtId="0" fontId="5" fillId="0" borderId="0" xfId="3" applyFont="1" applyFill="1" applyAlignment="1">
      <alignment horizontal="right"/>
    </xf>
    <xf numFmtId="164" fontId="6" fillId="0" borderId="0" xfId="3" applyNumberFormat="1" applyFont="1" applyFill="1" applyAlignment="1">
      <alignment horizontal="center"/>
    </xf>
    <xf numFmtId="0" fontId="5" fillId="0" borderId="0" xfId="3" applyFont="1" applyFill="1"/>
    <xf numFmtId="164" fontId="5" fillId="0" borderId="0" xfId="3" applyNumberFormat="1" applyFont="1" applyFill="1" applyAlignment="1">
      <alignment horizontal="center"/>
    </xf>
    <xf numFmtId="0" fontId="27" fillId="0" borderId="0" xfId="3" applyFont="1" applyFill="1" applyAlignment="1">
      <alignment horizontal="right"/>
    </xf>
    <xf numFmtId="0" fontId="5" fillId="0" borderId="57" xfId="3" applyFont="1" applyFill="1" applyBorder="1" applyAlignment="1">
      <alignment horizontal="center"/>
    </xf>
    <xf numFmtId="0" fontId="36" fillId="0" borderId="0" xfId="3" applyFont="1" applyFill="1" applyAlignment="1">
      <alignment horizontal="right"/>
    </xf>
    <xf numFmtId="0" fontId="2" fillId="0" borderId="0" xfId="3" applyFont="1" applyFill="1" applyAlignment="1">
      <alignment horizontal="left"/>
    </xf>
    <xf numFmtId="2" fontId="6" fillId="0" borderId="0" xfId="3" applyNumberFormat="1" applyFont="1" applyFill="1" applyAlignment="1">
      <alignment horizontal="center"/>
    </xf>
    <xf numFmtId="2" fontId="5" fillId="0" borderId="0" xfId="3" applyNumberFormat="1" applyFont="1" applyFill="1" applyAlignment="1">
      <alignment horizontal="right"/>
    </xf>
    <xf numFmtId="168" fontId="6" fillId="0" borderId="0" xfId="3" applyNumberFormat="1" applyFont="1" applyFill="1" applyAlignment="1">
      <alignment horizontal="center"/>
    </xf>
    <xf numFmtId="171" fontId="6" fillId="0" borderId="0" xfId="3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2" fontId="6" fillId="0" borderId="59" xfId="0" applyNumberFormat="1" applyFont="1" applyFill="1" applyBorder="1" applyAlignment="1">
      <alignment horizontal="center"/>
    </xf>
    <xf numFmtId="2" fontId="6" fillId="0" borderId="11" xfId="0" applyNumberFormat="1" applyFont="1" applyFill="1" applyBorder="1" applyAlignment="1">
      <alignment horizontal="center"/>
    </xf>
    <xf numFmtId="0" fontId="40" fillId="0" borderId="0" xfId="0" applyFont="1" applyAlignment="1">
      <alignment horizontal="center"/>
    </xf>
    <xf numFmtId="14" fontId="40" fillId="0" borderId="0" xfId="0" applyNumberFormat="1" applyFont="1" applyAlignment="1">
      <alignment horizontal="center"/>
    </xf>
    <xf numFmtId="2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0" fontId="41" fillId="0" borderId="0" xfId="0" applyFont="1" applyAlignment="1">
      <alignment horizontal="center"/>
    </xf>
    <xf numFmtId="14" fontId="41" fillId="0" borderId="0" xfId="0" applyNumberFormat="1" applyFont="1" applyAlignment="1">
      <alignment horizontal="center"/>
    </xf>
    <xf numFmtId="2" fontId="40" fillId="0" borderId="33" xfId="3" applyNumberFormat="1" applyFont="1" applyFill="1" applyBorder="1" applyAlignment="1">
      <alignment horizontal="center"/>
    </xf>
    <xf numFmtId="2" fontId="40" fillId="0" borderId="35" xfId="3" applyNumberFormat="1" applyFont="1" applyFill="1" applyBorder="1" applyAlignment="1">
      <alignment horizontal="center"/>
    </xf>
  </cellXfs>
  <cellStyles count="6">
    <cellStyle name="Comma 2" xfId="4" xr:uid="{21FC54A3-EF0E-4146-AF02-BDEC175244E6}"/>
    <cellStyle name="Hyperlink" xfId="1" builtinId="8"/>
    <cellStyle name="Normal" xfId="0" builtinId="0"/>
    <cellStyle name="Normal 2" xfId="2" xr:uid="{A526A6C6-C868-4BF5-8B1E-BA6EC599BF5F}"/>
    <cellStyle name="Normal 3" xfId="3" xr:uid="{254B383D-F0C9-427D-8A29-15A62F2A2FAC}"/>
    <cellStyle name="Normal 4" xfId="5" xr:uid="{27A5F772-D361-451C-ADA2-1FEFDF2E7CBF}"/>
  </cellStyles>
  <dxfs count="0"/>
  <tableStyles count="0" defaultTableStyle="TableStyleMedium2" defaultPivotStyle="PivotStyleLight16"/>
  <colors>
    <mruColors>
      <color rgb="FF9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461596</xdr:colOff>
      <xdr:row>45</xdr:row>
      <xdr:rowOff>14654</xdr:rowOff>
    </xdr:from>
    <xdr:to>
      <xdr:col>3</xdr:col>
      <xdr:colOff>615461</xdr:colOff>
      <xdr:row>48</xdr:row>
      <xdr:rowOff>0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9B43122A-F935-487A-988E-DC56B00D3210}"/>
            </a:ext>
          </a:extLst>
        </xdr:cNvPr>
        <xdr:cNvSpPr/>
      </xdr:nvSpPr>
      <xdr:spPr>
        <a:xfrm>
          <a:off x="2615711" y="6901962"/>
          <a:ext cx="153865" cy="527538"/>
        </a:xfrm>
        <a:prstGeom prst="rightBrace">
          <a:avLst>
            <a:gd name="adj1" fmla="val 8333"/>
            <a:gd name="adj2" fmla="val 48611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14653</xdr:colOff>
      <xdr:row>19</xdr:row>
      <xdr:rowOff>4860</xdr:rowOff>
    </xdr:from>
    <xdr:to>
      <xdr:col>15</xdr:col>
      <xdr:colOff>613447</xdr:colOff>
      <xdr:row>34</xdr:row>
      <xdr:rowOff>64182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00EE8C-36D8-4772-A3B7-26F89BA68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9" y="2898995"/>
          <a:ext cx="4908930" cy="2575973"/>
        </a:xfrm>
        <a:prstGeom prst="rect">
          <a:avLst/>
        </a:prstGeom>
      </xdr:spPr>
    </xdr:pic>
    <xdr:clientData/>
  </xdr:twoCellAnchor>
  <xdr:twoCellAnchor>
    <xdr:from>
      <xdr:col>6</xdr:col>
      <xdr:colOff>14654</xdr:colOff>
      <xdr:row>247</xdr:row>
      <xdr:rowOff>65942</xdr:rowOff>
    </xdr:from>
    <xdr:to>
      <xdr:col>6</xdr:col>
      <xdr:colOff>373673</xdr:colOff>
      <xdr:row>247</xdr:row>
      <xdr:rowOff>111661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EA2035D1-DA96-4D50-956F-9976A8B7130E}"/>
            </a:ext>
          </a:extLst>
        </xdr:cNvPr>
        <xdr:cNvSpPr/>
      </xdr:nvSpPr>
      <xdr:spPr>
        <a:xfrm>
          <a:off x="4322885" y="39807173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14654</xdr:colOff>
      <xdr:row>254</xdr:row>
      <xdr:rowOff>65942</xdr:rowOff>
    </xdr:from>
    <xdr:to>
      <xdr:col>5</xdr:col>
      <xdr:colOff>373673</xdr:colOff>
      <xdr:row>254</xdr:row>
      <xdr:rowOff>111661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1AF0CE92-9D7D-42A5-BA4D-C3D588DADCDF}"/>
            </a:ext>
          </a:extLst>
        </xdr:cNvPr>
        <xdr:cNvSpPr/>
      </xdr:nvSpPr>
      <xdr:spPr>
        <a:xfrm>
          <a:off x="4322885" y="40151538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14654</xdr:colOff>
      <xdr:row>255</xdr:row>
      <xdr:rowOff>65942</xdr:rowOff>
    </xdr:from>
    <xdr:to>
      <xdr:col>5</xdr:col>
      <xdr:colOff>373673</xdr:colOff>
      <xdr:row>255</xdr:row>
      <xdr:rowOff>111661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929759E8-BCA0-4EBD-B310-74407DBE4BE9}"/>
            </a:ext>
          </a:extLst>
        </xdr:cNvPr>
        <xdr:cNvSpPr/>
      </xdr:nvSpPr>
      <xdr:spPr>
        <a:xfrm>
          <a:off x="3604846" y="41411769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14654</xdr:colOff>
      <xdr:row>264</xdr:row>
      <xdr:rowOff>65942</xdr:rowOff>
    </xdr:from>
    <xdr:to>
      <xdr:col>5</xdr:col>
      <xdr:colOff>373673</xdr:colOff>
      <xdr:row>264</xdr:row>
      <xdr:rowOff>111661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8CA72F5B-13D8-400B-86E2-FA0056EF2507}"/>
            </a:ext>
          </a:extLst>
        </xdr:cNvPr>
        <xdr:cNvSpPr/>
      </xdr:nvSpPr>
      <xdr:spPr>
        <a:xfrm>
          <a:off x="3604846" y="41411769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14654</xdr:colOff>
      <xdr:row>265</xdr:row>
      <xdr:rowOff>65942</xdr:rowOff>
    </xdr:from>
    <xdr:to>
      <xdr:col>5</xdr:col>
      <xdr:colOff>373673</xdr:colOff>
      <xdr:row>265</xdr:row>
      <xdr:rowOff>111661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46C850C1-B349-4D7A-A9ED-D4DA99217F07}"/>
            </a:ext>
          </a:extLst>
        </xdr:cNvPr>
        <xdr:cNvSpPr/>
      </xdr:nvSpPr>
      <xdr:spPr>
        <a:xfrm>
          <a:off x="3604846" y="41594942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14654</xdr:colOff>
      <xdr:row>265</xdr:row>
      <xdr:rowOff>65942</xdr:rowOff>
    </xdr:from>
    <xdr:to>
      <xdr:col>5</xdr:col>
      <xdr:colOff>373673</xdr:colOff>
      <xdr:row>265</xdr:row>
      <xdr:rowOff>111661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D6010E20-995E-459F-AFC5-358A562AA469}"/>
            </a:ext>
          </a:extLst>
        </xdr:cNvPr>
        <xdr:cNvSpPr/>
      </xdr:nvSpPr>
      <xdr:spPr>
        <a:xfrm>
          <a:off x="3604846" y="43976192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709509</xdr:colOff>
      <xdr:row>108</xdr:row>
      <xdr:rowOff>19050</xdr:rowOff>
    </xdr:from>
    <xdr:to>
      <xdr:col>16</xdr:col>
      <xdr:colOff>132381</xdr:colOff>
      <xdr:row>132</xdr:row>
      <xdr:rowOff>75324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A2CB6E-AAB7-45B0-8816-529D3D571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38884" y="18164175"/>
          <a:ext cx="4423497" cy="3999624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36</xdr:row>
      <xdr:rowOff>0</xdr:rowOff>
    </xdr:from>
    <xdr:to>
      <xdr:col>15</xdr:col>
      <xdr:colOff>3175</xdr:colOff>
      <xdr:row>48</xdr:row>
      <xdr:rowOff>20859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98C2DF7-78BB-4116-9A3B-A0B2F4D5A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48425" y="5905500"/>
          <a:ext cx="4270375" cy="2068734"/>
        </a:xfrm>
        <a:prstGeom prst="rect">
          <a:avLst/>
        </a:prstGeom>
        <a:ln w="2540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125233</xdr:colOff>
      <xdr:row>4</xdr:row>
      <xdr:rowOff>95251</xdr:rowOff>
    </xdr:from>
    <xdr:ext cx="3059698" cy="2384303"/>
    <xdr:pic>
      <xdr:nvPicPr>
        <xdr:cNvPr id="2" name="Picture 1">
          <a:extLst>
            <a:ext uri="{FF2B5EF4-FFF2-40B4-BE49-F238E27FC236}">
              <a16:creationId xmlns:a16="http://schemas.microsoft.com/office/drawing/2014/main" id="{7295C638-BE0C-4A65-A581-1223A851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033" y="581026"/>
          <a:ext cx="3059698" cy="2384303"/>
        </a:xfrm>
        <a:prstGeom prst="rect">
          <a:avLst/>
        </a:prstGeom>
      </xdr:spPr>
    </xdr:pic>
    <xdr:clientData/>
  </xdr:oneCellAnchor>
  <xdr:twoCellAnchor>
    <xdr:from>
      <xdr:col>4</xdr:col>
      <xdr:colOff>388327</xdr:colOff>
      <xdr:row>59</xdr:row>
      <xdr:rowOff>43962</xdr:rowOff>
    </xdr:from>
    <xdr:to>
      <xdr:col>5</xdr:col>
      <xdr:colOff>146539</xdr:colOff>
      <xdr:row>60</xdr:row>
      <xdr:rowOff>124558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8763C88D-02BB-43A8-94FE-6172F8F44F34}"/>
            </a:ext>
          </a:extLst>
        </xdr:cNvPr>
        <xdr:cNvSpPr/>
      </xdr:nvSpPr>
      <xdr:spPr>
        <a:xfrm>
          <a:off x="2979127" y="9435612"/>
          <a:ext cx="405912" cy="24252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73</xdr:row>
      <xdr:rowOff>51288</xdr:rowOff>
    </xdr:from>
    <xdr:to>
      <xdr:col>7</xdr:col>
      <xdr:colOff>637442</xdr:colOff>
      <xdr:row>73</xdr:row>
      <xdr:rowOff>117230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BEA1D4F7-2C44-4D99-A64C-1C7C9FDDF9F3}"/>
            </a:ext>
          </a:extLst>
        </xdr:cNvPr>
        <xdr:cNvSpPr/>
      </xdr:nvSpPr>
      <xdr:spPr>
        <a:xfrm>
          <a:off x="4856285" y="1170988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80</xdr:row>
      <xdr:rowOff>7327</xdr:rowOff>
    </xdr:from>
    <xdr:to>
      <xdr:col>5</xdr:col>
      <xdr:colOff>630115</xdr:colOff>
      <xdr:row>85</xdr:row>
      <xdr:rowOff>153865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64ECA8CE-4902-4F90-8D62-F721586E85EC}"/>
            </a:ext>
          </a:extLst>
        </xdr:cNvPr>
        <xdr:cNvSpPr/>
      </xdr:nvSpPr>
      <xdr:spPr>
        <a:xfrm>
          <a:off x="3582865" y="12799402"/>
          <a:ext cx="285750" cy="956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85</xdr:row>
      <xdr:rowOff>58615</xdr:rowOff>
    </xdr:from>
    <xdr:to>
      <xdr:col>7</xdr:col>
      <xdr:colOff>637442</xdr:colOff>
      <xdr:row>85</xdr:row>
      <xdr:rowOff>124557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6ED59A59-7671-40EE-9061-F66378DB0D9A}"/>
            </a:ext>
          </a:extLst>
        </xdr:cNvPr>
        <xdr:cNvSpPr/>
      </xdr:nvSpPr>
      <xdr:spPr>
        <a:xfrm>
          <a:off x="4856285" y="1366031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89</xdr:row>
      <xdr:rowOff>73268</xdr:rowOff>
    </xdr:from>
    <xdr:to>
      <xdr:col>7</xdr:col>
      <xdr:colOff>637442</xdr:colOff>
      <xdr:row>89</xdr:row>
      <xdr:rowOff>139211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8ED2D50F-2E67-4E30-8BAD-5EF53F46256B}"/>
            </a:ext>
          </a:extLst>
        </xdr:cNvPr>
        <xdr:cNvSpPr/>
      </xdr:nvSpPr>
      <xdr:spPr>
        <a:xfrm>
          <a:off x="4936881" y="143226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105</xdr:row>
      <xdr:rowOff>80595</xdr:rowOff>
    </xdr:from>
    <xdr:to>
      <xdr:col>6</xdr:col>
      <xdr:colOff>681403</xdr:colOff>
      <xdr:row>105</xdr:row>
      <xdr:rowOff>146538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4AA01E28-CA35-4A79-93F7-CE817F167A2B}"/>
            </a:ext>
          </a:extLst>
        </xdr:cNvPr>
        <xdr:cNvSpPr/>
      </xdr:nvSpPr>
      <xdr:spPr>
        <a:xfrm>
          <a:off x="4333142" y="1675887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106</xdr:row>
      <xdr:rowOff>80597</xdr:rowOff>
    </xdr:from>
    <xdr:to>
      <xdr:col>6</xdr:col>
      <xdr:colOff>688730</xdr:colOff>
      <xdr:row>106</xdr:row>
      <xdr:rowOff>146540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C1DA4C5-E86B-4E5D-81C5-466D09CEAAEE}"/>
            </a:ext>
          </a:extLst>
        </xdr:cNvPr>
        <xdr:cNvSpPr/>
      </xdr:nvSpPr>
      <xdr:spPr>
        <a:xfrm>
          <a:off x="4340469" y="1692079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167748</xdr:colOff>
      <xdr:row>5</xdr:row>
      <xdr:rowOff>67099</xdr:rowOff>
    </xdr:from>
    <xdr:to>
      <xdr:col>6</xdr:col>
      <xdr:colOff>462753</xdr:colOff>
      <xdr:row>7</xdr:row>
      <xdr:rowOff>15811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C46B8B5-ADDD-4B00-8F41-D646C4B9CD80}"/>
            </a:ext>
          </a:extLst>
        </xdr:cNvPr>
        <xdr:cNvSpPr txBox="1"/>
      </xdr:nvSpPr>
      <xdr:spPr>
        <a:xfrm>
          <a:off x="4053948" y="714799"/>
          <a:ext cx="295005" cy="2725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W</a:t>
          </a:r>
        </a:p>
      </xdr:txBody>
    </xdr:sp>
    <xdr:clientData/>
  </xdr:twoCellAnchor>
  <xdr:twoCellAnchor>
    <xdr:from>
      <xdr:col>5</xdr:col>
      <xdr:colOff>272941</xdr:colOff>
      <xdr:row>8</xdr:row>
      <xdr:rowOff>50995</xdr:rowOff>
    </xdr:from>
    <xdr:to>
      <xdr:col>5</xdr:col>
      <xdr:colOff>567946</xdr:colOff>
      <xdr:row>10</xdr:row>
      <xdr:rowOff>479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6E375EB-60A1-4162-9D2F-46CE1074D07A}"/>
            </a:ext>
          </a:extLst>
        </xdr:cNvPr>
        <xdr:cNvSpPr txBox="1"/>
      </xdr:nvSpPr>
      <xdr:spPr>
        <a:xfrm>
          <a:off x="3511441" y="1184470"/>
          <a:ext cx="295005" cy="27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H</a:t>
          </a:r>
        </a:p>
      </xdr:txBody>
    </xdr:sp>
    <xdr:clientData/>
  </xdr:twoCellAnchor>
  <xdr:twoCellAnchor>
    <xdr:from>
      <xdr:col>5</xdr:col>
      <xdr:colOff>579854</xdr:colOff>
      <xdr:row>11</xdr:row>
      <xdr:rowOff>110081</xdr:rowOff>
    </xdr:from>
    <xdr:to>
      <xdr:col>5</xdr:col>
      <xdr:colOff>581526</xdr:colOff>
      <xdr:row>12</xdr:row>
      <xdr:rowOff>75198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053F52A-F91F-4CD8-8ADA-96EA84EC76F4}"/>
            </a:ext>
          </a:extLst>
        </xdr:cNvPr>
        <xdr:cNvCxnSpPr/>
      </xdr:nvCxnSpPr>
      <xdr:spPr bwMode="auto">
        <a:xfrm>
          <a:off x="3818354" y="1729331"/>
          <a:ext cx="1672" cy="127042"/>
        </a:xfrm>
        <a:prstGeom prst="line">
          <a:avLst/>
        </a:prstGeom>
        <a:ln w="12700"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431967</xdr:colOff>
      <xdr:row>11</xdr:row>
      <xdr:rowOff>106112</xdr:rowOff>
    </xdr:from>
    <xdr:to>
      <xdr:col>4</xdr:col>
      <xdr:colOff>432288</xdr:colOff>
      <xdr:row>12</xdr:row>
      <xdr:rowOff>87923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176A8440-847A-415C-995B-8CEA2FADB0EB}"/>
            </a:ext>
          </a:extLst>
        </xdr:cNvPr>
        <xdr:cNvCxnSpPr/>
      </xdr:nvCxnSpPr>
      <xdr:spPr bwMode="auto">
        <a:xfrm>
          <a:off x="3022767" y="1725362"/>
          <a:ext cx="321" cy="14373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432288</xdr:colOff>
      <xdr:row>12</xdr:row>
      <xdr:rowOff>43961</xdr:rowOff>
    </xdr:from>
    <xdr:to>
      <xdr:col>5</xdr:col>
      <xdr:colOff>584868</xdr:colOff>
      <xdr:row>12</xdr:row>
      <xdr:rowOff>48044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A2E5E018-EED9-499F-9BA0-4AD456B38BDA}"/>
            </a:ext>
          </a:extLst>
        </xdr:cNvPr>
        <xdr:cNvCxnSpPr/>
      </xdr:nvCxnSpPr>
      <xdr:spPr bwMode="auto">
        <a:xfrm>
          <a:off x="3023088" y="1825136"/>
          <a:ext cx="800280" cy="4083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77849</xdr:colOff>
      <xdr:row>11</xdr:row>
      <xdr:rowOff>32649</xdr:rowOff>
    </xdr:from>
    <xdr:to>
      <xdr:col>5</xdr:col>
      <xdr:colOff>373062</xdr:colOff>
      <xdr:row>12</xdr:row>
      <xdr:rowOff>141783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C913AD2-A6FD-4FAA-8F57-27F4CD97A4AC}"/>
            </a:ext>
          </a:extLst>
        </xdr:cNvPr>
        <xdr:cNvSpPr txBox="1"/>
      </xdr:nvSpPr>
      <xdr:spPr>
        <a:xfrm>
          <a:off x="3316349" y="1651899"/>
          <a:ext cx="295213" cy="271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D</a:t>
          </a:r>
        </a:p>
      </xdr:txBody>
    </xdr:sp>
    <xdr:clientData/>
  </xdr:twoCellAnchor>
  <xdr:twoCellAnchor>
    <xdr:from>
      <xdr:col>5</xdr:col>
      <xdr:colOff>322385</xdr:colOff>
      <xdr:row>124</xdr:row>
      <xdr:rowOff>73269</xdr:rowOff>
    </xdr:from>
    <xdr:to>
      <xdr:col>5</xdr:col>
      <xdr:colOff>637442</xdr:colOff>
      <xdr:row>124</xdr:row>
      <xdr:rowOff>139211</xdr:rowOff>
    </xdr:to>
    <xdr:sp macro="" textlink="">
      <xdr:nvSpPr>
        <xdr:cNvPr id="18" name="Arrow: Right 17">
          <a:extLst>
            <a:ext uri="{FF2B5EF4-FFF2-40B4-BE49-F238E27FC236}">
              <a16:creationId xmlns:a16="http://schemas.microsoft.com/office/drawing/2014/main" id="{C4BAEF1F-1E8E-43BF-9059-17F412D0BAD2}"/>
            </a:ext>
          </a:extLst>
        </xdr:cNvPr>
        <xdr:cNvSpPr/>
      </xdr:nvSpPr>
      <xdr:spPr>
        <a:xfrm>
          <a:off x="3560885" y="235523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126</xdr:row>
      <xdr:rowOff>73269</xdr:rowOff>
    </xdr:from>
    <xdr:to>
      <xdr:col>5</xdr:col>
      <xdr:colOff>637442</xdr:colOff>
      <xdr:row>126</xdr:row>
      <xdr:rowOff>139211</xdr:rowOff>
    </xdr:to>
    <xdr:sp macro="" textlink="">
      <xdr:nvSpPr>
        <xdr:cNvPr id="19" name="Arrow: Right 18">
          <a:extLst>
            <a:ext uri="{FF2B5EF4-FFF2-40B4-BE49-F238E27FC236}">
              <a16:creationId xmlns:a16="http://schemas.microsoft.com/office/drawing/2014/main" id="{A39B6814-E2D1-435A-808B-27101A12B781}"/>
            </a:ext>
          </a:extLst>
        </xdr:cNvPr>
        <xdr:cNvSpPr/>
      </xdr:nvSpPr>
      <xdr:spPr>
        <a:xfrm>
          <a:off x="3560885" y="2387624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142875</xdr:colOff>
      <xdr:row>6</xdr:row>
      <xdr:rowOff>87313</xdr:rowOff>
    </xdr:from>
    <xdr:to>
      <xdr:col>10</xdr:col>
      <xdr:colOff>587375</xdr:colOff>
      <xdr:row>6</xdr:row>
      <xdr:rowOff>87313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8613669B-6ADE-466F-ABD2-816BCFD32270}"/>
            </a:ext>
          </a:extLst>
        </xdr:cNvPr>
        <xdr:cNvCxnSpPr/>
      </xdr:nvCxnSpPr>
      <xdr:spPr bwMode="auto">
        <a:xfrm flipH="1">
          <a:off x="6619875" y="896938"/>
          <a:ext cx="4445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461596</xdr:colOff>
      <xdr:row>46</xdr:row>
      <xdr:rowOff>14654</xdr:rowOff>
    </xdr:from>
    <xdr:to>
      <xdr:col>3</xdr:col>
      <xdr:colOff>615461</xdr:colOff>
      <xdr:row>49</xdr:row>
      <xdr:rowOff>0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FAB589D3-673D-4581-9AF1-BA4F86A0298B}"/>
            </a:ext>
          </a:extLst>
        </xdr:cNvPr>
        <xdr:cNvSpPr/>
      </xdr:nvSpPr>
      <xdr:spPr>
        <a:xfrm>
          <a:off x="2604721" y="7415579"/>
          <a:ext cx="153865" cy="537796"/>
        </a:xfrm>
        <a:prstGeom prst="rightBrace">
          <a:avLst>
            <a:gd name="adj1" fmla="val 8333"/>
            <a:gd name="adj2" fmla="val 48611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14653</xdr:colOff>
      <xdr:row>18</xdr:row>
      <xdr:rowOff>4860</xdr:rowOff>
    </xdr:from>
    <xdr:to>
      <xdr:col>15</xdr:col>
      <xdr:colOff>615352</xdr:colOff>
      <xdr:row>33</xdr:row>
      <xdr:rowOff>41972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F41E87-DEE6-4C08-8752-2F232422F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4028" y="3062385"/>
          <a:ext cx="4886949" cy="2579637"/>
        </a:xfrm>
        <a:prstGeom prst="rect">
          <a:avLst/>
        </a:prstGeom>
      </xdr:spPr>
    </xdr:pic>
    <xdr:clientData/>
  </xdr:twoCellAnchor>
  <xdr:twoCellAnchor>
    <xdr:from>
      <xdr:col>5</xdr:col>
      <xdr:colOff>205155</xdr:colOff>
      <xdr:row>245</xdr:row>
      <xdr:rowOff>80595</xdr:rowOff>
    </xdr:from>
    <xdr:to>
      <xdr:col>5</xdr:col>
      <xdr:colOff>564174</xdr:colOff>
      <xdr:row>245</xdr:row>
      <xdr:rowOff>126314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13A29803-D0E1-4AA3-9675-C74E162628F5}"/>
            </a:ext>
          </a:extLst>
        </xdr:cNvPr>
        <xdr:cNvSpPr/>
      </xdr:nvSpPr>
      <xdr:spPr>
        <a:xfrm>
          <a:off x="3795347" y="44884730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205155</xdr:colOff>
      <xdr:row>252</xdr:row>
      <xdr:rowOff>80595</xdr:rowOff>
    </xdr:from>
    <xdr:to>
      <xdr:col>5</xdr:col>
      <xdr:colOff>564174</xdr:colOff>
      <xdr:row>252</xdr:row>
      <xdr:rowOff>126314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76C9DD8C-C939-4E1F-8C71-9790C5669B4C}"/>
            </a:ext>
          </a:extLst>
        </xdr:cNvPr>
        <xdr:cNvSpPr/>
      </xdr:nvSpPr>
      <xdr:spPr>
        <a:xfrm>
          <a:off x="3795347" y="44884730"/>
          <a:ext cx="359019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14</xdr:col>
      <xdr:colOff>445071</xdr:colOff>
      <xdr:row>36</xdr:row>
      <xdr:rowOff>11996</xdr:rowOff>
    </xdr:from>
    <xdr:to>
      <xdr:col>19</xdr:col>
      <xdr:colOff>285620</xdr:colOff>
      <xdr:row>49</xdr:row>
      <xdr:rowOff>6569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DF58C8-AE0E-4EB0-B557-EEE7CA0F6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69312" y="5825530"/>
          <a:ext cx="3420636" cy="2241160"/>
        </a:xfrm>
        <a:prstGeom prst="rect">
          <a:avLst/>
        </a:prstGeom>
      </xdr:spPr>
    </xdr:pic>
    <xdr:clientData/>
  </xdr:twoCellAnchor>
  <xdr:twoCellAnchor editAs="oneCell">
    <xdr:from>
      <xdr:col>19</xdr:col>
      <xdr:colOff>390525</xdr:colOff>
      <xdr:row>36</xdr:row>
      <xdr:rowOff>27912</xdr:rowOff>
    </xdr:from>
    <xdr:to>
      <xdr:col>24</xdr:col>
      <xdr:colOff>119549</xdr:colOff>
      <xdr:row>50</xdr:row>
      <xdr:rowOff>9701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07BB33-8FA9-405F-B023-7856301B3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63650" y="5771487"/>
          <a:ext cx="3300899" cy="2382088"/>
        </a:xfrm>
        <a:prstGeom prst="rect">
          <a:avLst/>
        </a:prstGeom>
      </xdr:spPr>
    </xdr:pic>
    <xdr:clientData/>
  </xdr:twoCellAnchor>
  <xdr:twoCellAnchor>
    <xdr:from>
      <xdr:col>20</xdr:col>
      <xdr:colOff>579606</xdr:colOff>
      <xdr:row>41</xdr:row>
      <xdr:rowOff>80210</xdr:rowOff>
    </xdr:from>
    <xdr:to>
      <xdr:col>20</xdr:col>
      <xdr:colOff>581526</xdr:colOff>
      <xdr:row>47</xdr:row>
      <xdr:rowOff>48639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DF82D17-227A-4C2E-9A18-F3EFF50301A6}"/>
            </a:ext>
          </a:extLst>
        </xdr:cNvPr>
        <xdr:cNvCxnSpPr/>
      </xdr:nvCxnSpPr>
      <xdr:spPr>
        <a:xfrm flipV="1">
          <a:off x="14917238" y="6617368"/>
          <a:ext cx="1920" cy="971060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636351</xdr:colOff>
      <xdr:row>45</xdr:row>
      <xdr:rowOff>81064</xdr:rowOff>
    </xdr:from>
    <xdr:to>
      <xdr:col>20</xdr:col>
      <xdr:colOff>583660</xdr:colOff>
      <xdr:row>45</xdr:row>
      <xdr:rowOff>81064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97817979-332A-4BEA-B8E7-D89E1DB8E2A7}"/>
            </a:ext>
          </a:extLst>
        </xdr:cNvPr>
        <xdr:cNvCxnSpPr/>
      </xdr:nvCxnSpPr>
      <xdr:spPr>
        <a:xfrm flipH="1">
          <a:off x="14190223" y="7348436"/>
          <a:ext cx="660671" cy="0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641684</xdr:colOff>
      <xdr:row>41</xdr:row>
      <xdr:rowOff>90237</xdr:rowOff>
    </xdr:from>
    <xdr:to>
      <xdr:col>20</xdr:col>
      <xdr:colOff>581526</xdr:colOff>
      <xdr:row>41</xdr:row>
      <xdr:rowOff>90237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0C79AC6-2434-4C98-A485-1B86DB115E7F}"/>
            </a:ext>
          </a:extLst>
        </xdr:cNvPr>
        <xdr:cNvCxnSpPr/>
      </xdr:nvCxnSpPr>
      <xdr:spPr>
        <a:xfrm flipH="1">
          <a:off x="14262434" y="6627395"/>
          <a:ext cx="656724" cy="0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530679</xdr:colOff>
      <xdr:row>43</xdr:row>
      <xdr:rowOff>102053</xdr:rowOff>
    </xdr:from>
    <xdr:to>
      <xdr:col>15</xdr:col>
      <xdr:colOff>530679</xdr:colOff>
      <xdr:row>46</xdr:row>
      <xdr:rowOff>57830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1DC03102-B15A-4A7A-A471-B243FA3168A5}"/>
            </a:ext>
          </a:extLst>
        </xdr:cNvPr>
        <xdr:cNvCxnSpPr/>
      </xdr:nvCxnSpPr>
      <xdr:spPr>
        <a:xfrm flipV="1">
          <a:off x="11246304" y="7058705"/>
          <a:ext cx="0" cy="459241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129268</xdr:colOff>
      <xdr:row>43</xdr:row>
      <xdr:rowOff>102053</xdr:rowOff>
    </xdr:from>
    <xdr:to>
      <xdr:col>15</xdr:col>
      <xdr:colOff>540884</xdr:colOff>
      <xdr:row>43</xdr:row>
      <xdr:rowOff>105455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81FC8A84-CFEE-43FA-8CD8-5C2020E9241C}"/>
            </a:ext>
          </a:extLst>
        </xdr:cNvPr>
        <xdr:cNvCxnSpPr/>
      </xdr:nvCxnSpPr>
      <xdr:spPr>
        <a:xfrm flipH="1" flipV="1">
          <a:off x="10844893" y="7058705"/>
          <a:ext cx="411616" cy="3402"/>
        </a:xfrm>
        <a:prstGeom prst="line">
          <a:avLst/>
        </a:prstGeom>
        <a:ln w="127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559777</xdr:colOff>
      <xdr:row>43</xdr:row>
      <xdr:rowOff>46891</xdr:rowOff>
    </xdr:from>
    <xdr:to>
      <xdr:col>15</xdr:col>
      <xdr:colOff>565639</xdr:colOff>
      <xdr:row>46</xdr:row>
      <xdr:rowOff>46893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992AF9AF-938F-45B0-8723-0C3F4FDD203A}"/>
            </a:ext>
          </a:extLst>
        </xdr:cNvPr>
        <xdr:cNvCxnSpPr/>
      </xdr:nvCxnSpPr>
      <xdr:spPr>
        <a:xfrm flipH="1" flipV="1">
          <a:off x="11286392" y="6960576"/>
          <a:ext cx="5862" cy="507025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131885</xdr:colOff>
      <xdr:row>43</xdr:row>
      <xdr:rowOff>52753</xdr:rowOff>
    </xdr:from>
    <xdr:to>
      <xdr:col>15</xdr:col>
      <xdr:colOff>568570</xdr:colOff>
      <xdr:row>43</xdr:row>
      <xdr:rowOff>52753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2FACCA8A-0738-484F-88CB-6AE982036188}"/>
            </a:ext>
          </a:extLst>
        </xdr:cNvPr>
        <xdr:cNvCxnSpPr/>
      </xdr:nvCxnSpPr>
      <xdr:spPr>
        <a:xfrm flipH="1">
          <a:off x="10858500" y="6966438"/>
          <a:ext cx="43668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630116</xdr:colOff>
      <xdr:row>42</xdr:row>
      <xdr:rowOff>152400</xdr:rowOff>
    </xdr:from>
    <xdr:to>
      <xdr:col>15</xdr:col>
      <xdr:colOff>638908</xdr:colOff>
      <xdr:row>46</xdr:row>
      <xdr:rowOff>46892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FDE75D9-C1CD-4F23-92E5-E96BDD29D9AC}"/>
            </a:ext>
          </a:extLst>
        </xdr:cNvPr>
        <xdr:cNvCxnSpPr/>
      </xdr:nvCxnSpPr>
      <xdr:spPr>
        <a:xfrm flipH="1" flipV="1">
          <a:off x="11356731" y="6893169"/>
          <a:ext cx="8792" cy="574431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126023</xdr:colOff>
      <xdr:row>42</xdr:row>
      <xdr:rowOff>149469</xdr:rowOff>
    </xdr:from>
    <xdr:to>
      <xdr:col>15</xdr:col>
      <xdr:colOff>630116</xdr:colOff>
      <xdr:row>42</xdr:row>
      <xdr:rowOff>149469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800EA724-23FC-4C9D-9C32-52898CCEFB54}"/>
            </a:ext>
          </a:extLst>
        </xdr:cNvPr>
        <xdr:cNvCxnSpPr/>
      </xdr:nvCxnSpPr>
      <xdr:spPr>
        <a:xfrm flipH="1">
          <a:off x="10852638" y="6890238"/>
          <a:ext cx="504093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128954</xdr:colOff>
      <xdr:row>45</xdr:row>
      <xdr:rowOff>38100</xdr:rowOff>
    </xdr:from>
    <xdr:to>
      <xdr:col>15</xdr:col>
      <xdr:colOff>638908</xdr:colOff>
      <xdr:row>45</xdr:row>
      <xdr:rowOff>43962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75737168-A7E2-49A8-8C84-EA3DBAD1EF42}"/>
            </a:ext>
          </a:extLst>
        </xdr:cNvPr>
        <xdr:cNvCxnSpPr/>
      </xdr:nvCxnSpPr>
      <xdr:spPr>
        <a:xfrm flipH="1" flipV="1">
          <a:off x="10855569" y="7285892"/>
          <a:ext cx="509954" cy="5862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131885</xdr:colOff>
      <xdr:row>45</xdr:row>
      <xdr:rowOff>73270</xdr:rowOff>
    </xdr:from>
    <xdr:to>
      <xdr:col>15</xdr:col>
      <xdr:colOff>559777</xdr:colOff>
      <xdr:row>45</xdr:row>
      <xdr:rowOff>79131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4D00E3B4-6A42-470F-8460-91E7D2C59237}"/>
            </a:ext>
          </a:extLst>
        </xdr:cNvPr>
        <xdr:cNvCxnSpPr/>
      </xdr:nvCxnSpPr>
      <xdr:spPr>
        <a:xfrm flipH="1" flipV="1">
          <a:off x="10858500" y="7321062"/>
          <a:ext cx="427892" cy="586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137747</xdr:colOff>
      <xdr:row>45</xdr:row>
      <xdr:rowOff>93785</xdr:rowOff>
    </xdr:from>
    <xdr:to>
      <xdr:col>15</xdr:col>
      <xdr:colOff>527539</xdr:colOff>
      <xdr:row>45</xdr:row>
      <xdr:rowOff>96716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76C28737-9069-4B16-8FF2-0571CC07FD43}"/>
            </a:ext>
          </a:extLst>
        </xdr:cNvPr>
        <xdr:cNvCxnSpPr/>
      </xdr:nvCxnSpPr>
      <xdr:spPr>
        <a:xfrm flipH="1" flipV="1">
          <a:off x="10864362" y="7341577"/>
          <a:ext cx="389792" cy="2931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5"/>
  <sheetViews>
    <sheetView tabSelected="1" zoomScaleNormal="100" workbookViewId="0">
      <selection activeCell="J197" sqref="J197"/>
    </sheetView>
  </sheetViews>
  <sheetFormatPr defaultColWidth="10.7109375" defaultRowHeight="12.75"/>
  <cols>
    <col min="1" max="16384" width="10.7109375" style="1"/>
  </cols>
  <sheetData>
    <row r="1" spans="1:8" ht="15.75">
      <c r="A1" s="4" t="s">
        <v>249</v>
      </c>
      <c r="F1" s="7" t="s">
        <v>0</v>
      </c>
      <c r="G1" s="8" t="s">
        <v>303</v>
      </c>
      <c r="H1" s="9">
        <v>44718</v>
      </c>
    </row>
    <row r="2" spans="1:8">
      <c r="A2" s="3" t="s">
        <v>2</v>
      </c>
      <c r="B2" s="306" t="s">
        <v>308</v>
      </c>
      <c r="C2" s="306"/>
      <c r="D2" s="306"/>
      <c r="E2" s="306"/>
      <c r="F2" s="7" t="s">
        <v>492</v>
      </c>
      <c r="G2" s="8" t="s">
        <v>491</v>
      </c>
      <c r="H2" s="9">
        <v>45222</v>
      </c>
    </row>
    <row r="3" spans="1:8">
      <c r="F3" s="7" t="s">
        <v>1</v>
      </c>
      <c r="G3" s="355" t="s">
        <v>301</v>
      </c>
      <c r="H3" s="356">
        <v>45224</v>
      </c>
    </row>
    <row r="4" spans="1:8" ht="15">
      <c r="B4" s="1" t="s">
        <v>275</v>
      </c>
      <c r="D4" s="2" t="s">
        <v>4</v>
      </c>
      <c r="G4" s="61" t="s">
        <v>107</v>
      </c>
    </row>
    <row r="6" spans="1:8">
      <c r="A6" s="10" t="s">
        <v>20</v>
      </c>
    </row>
    <row r="7" spans="1:8">
      <c r="A7" s="10"/>
      <c r="C7" s="5" t="s">
        <v>3</v>
      </c>
      <c r="D7" s="1">
        <v>1</v>
      </c>
      <c r="E7" s="2" t="s">
        <v>276</v>
      </c>
    </row>
    <row r="8" spans="1:8">
      <c r="A8" s="10"/>
    </row>
    <row r="9" spans="1:8">
      <c r="A9" s="13" t="s">
        <v>13</v>
      </c>
    </row>
    <row r="10" spans="1:8">
      <c r="A10" s="10"/>
      <c r="C10" s="5" t="s">
        <v>14</v>
      </c>
      <c r="D10" s="15">
        <v>5</v>
      </c>
      <c r="E10" s="2" t="s">
        <v>15</v>
      </c>
    </row>
    <row r="11" spans="1:8">
      <c r="A11" s="10"/>
    </row>
    <row r="12" spans="1:8" ht="14.25">
      <c r="A12" s="13" t="s">
        <v>16</v>
      </c>
    </row>
    <row r="13" spans="1:8" ht="14.25">
      <c r="A13" s="10"/>
      <c r="C13" s="5" t="s">
        <v>17</v>
      </c>
      <c r="D13" s="15">
        <f>10</f>
        <v>10</v>
      </c>
      <c r="E13" s="2" t="s">
        <v>18</v>
      </c>
    </row>
    <row r="14" spans="1:8">
      <c r="A14" s="10"/>
    </row>
    <row r="15" spans="1:8" ht="14.25">
      <c r="A15" s="13" t="s">
        <v>9</v>
      </c>
      <c r="C15" s="5"/>
      <c r="E15" s="2"/>
    </row>
    <row r="16" spans="1:8" ht="14.25">
      <c r="C16" s="5" t="s">
        <v>7</v>
      </c>
      <c r="D16" s="15">
        <v>3.2</v>
      </c>
      <c r="E16" s="2" t="s">
        <v>309</v>
      </c>
    </row>
    <row r="17" spans="1:8">
      <c r="C17" s="5"/>
      <c r="D17" s="15"/>
      <c r="E17" s="2"/>
    </row>
    <row r="18" spans="1:8">
      <c r="C18" s="5"/>
      <c r="D18" s="15"/>
      <c r="E18" s="2"/>
    </row>
    <row r="19" spans="1:8">
      <c r="A19" s="10" t="s">
        <v>21</v>
      </c>
      <c r="C19" s="5"/>
      <c r="H19" s="7" t="s">
        <v>38</v>
      </c>
    </row>
    <row r="20" spans="1:8">
      <c r="A20" s="43" t="s">
        <v>40</v>
      </c>
      <c r="C20" s="5"/>
      <c r="H20" s="7"/>
    </row>
    <row r="21" spans="1:8" ht="14.25">
      <c r="A21" s="13" t="s">
        <v>42</v>
      </c>
      <c r="C21" s="5"/>
      <c r="H21" s="7"/>
    </row>
    <row r="22" spans="1:8" ht="14.25">
      <c r="A22" s="10"/>
      <c r="B22" s="5" t="s">
        <v>43</v>
      </c>
      <c r="C22" s="44">
        <v>0</v>
      </c>
      <c r="D22" s="2" t="s">
        <v>44</v>
      </c>
      <c r="H22" s="7"/>
    </row>
    <row r="23" spans="1:8">
      <c r="A23" s="10"/>
      <c r="C23" s="5"/>
      <c r="H23" s="7"/>
    </row>
    <row r="24" spans="1:8">
      <c r="A24" s="43" t="s">
        <v>41</v>
      </c>
      <c r="C24" s="5"/>
      <c r="H24" s="7"/>
    </row>
    <row r="25" spans="1:8">
      <c r="A25" s="43"/>
      <c r="E25" s="5" t="s">
        <v>46</v>
      </c>
      <c r="F25" s="15">
        <v>0</v>
      </c>
      <c r="G25" s="2" t="s">
        <v>27</v>
      </c>
      <c r="H25" s="7"/>
    </row>
    <row r="26" spans="1:8">
      <c r="A26" s="43"/>
      <c r="C26" s="5"/>
      <c r="E26" s="5" t="s">
        <v>45</v>
      </c>
      <c r="F26" s="15">
        <v>0</v>
      </c>
      <c r="G26" s="2" t="s">
        <v>27</v>
      </c>
      <c r="H26" s="7"/>
    </row>
    <row r="27" spans="1:8">
      <c r="A27" s="43"/>
      <c r="C27" s="5"/>
      <c r="E27" s="5" t="s">
        <v>47</v>
      </c>
      <c r="F27" s="15">
        <v>0</v>
      </c>
      <c r="G27" s="2" t="s">
        <v>27</v>
      </c>
      <c r="H27" s="7"/>
    </row>
    <row r="28" spans="1:8" ht="13.5" thickBot="1">
      <c r="A28" s="43"/>
      <c r="C28" s="5"/>
      <c r="H28" s="7"/>
    </row>
    <row r="29" spans="1:8" s="6" customFormat="1" ht="12.75" customHeight="1" thickBot="1">
      <c r="B29" s="307" t="s">
        <v>19</v>
      </c>
      <c r="C29" s="308"/>
      <c r="D29" s="311" t="s">
        <v>321</v>
      </c>
      <c r="E29" s="312"/>
      <c r="F29" s="312"/>
      <c r="G29" s="313"/>
    </row>
    <row r="30" spans="1:8" s="6" customFormat="1" ht="12.75" customHeight="1" thickBot="1">
      <c r="B30" s="20" t="s">
        <v>25</v>
      </c>
      <c r="C30" s="20" t="s">
        <v>25</v>
      </c>
      <c r="D30" s="22" t="s">
        <v>30</v>
      </c>
      <c r="E30" s="22" t="s">
        <v>30</v>
      </c>
      <c r="F30" s="309" t="s">
        <v>28</v>
      </c>
      <c r="G30" s="310"/>
      <c r="H30" s="24"/>
    </row>
    <row r="31" spans="1:8" s="6" customFormat="1" ht="16.5" thickBot="1">
      <c r="B31" s="21" t="s">
        <v>29</v>
      </c>
      <c r="C31" s="21" t="s">
        <v>289</v>
      </c>
      <c r="D31" s="21" t="s">
        <v>290</v>
      </c>
      <c r="E31" s="21" t="s">
        <v>32</v>
      </c>
      <c r="F31" s="23" t="s">
        <v>23</v>
      </c>
      <c r="G31" s="23" t="s">
        <v>22</v>
      </c>
      <c r="H31" s="21" t="s">
        <v>31</v>
      </c>
    </row>
    <row r="32" spans="1:8">
      <c r="B32" s="25">
        <v>1</v>
      </c>
      <c r="C32" s="25" t="s">
        <v>489</v>
      </c>
      <c r="D32" s="28">
        <f>5.533</f>
        <v>5.5330000000000004</v>
      </c>
      <c r="E32" s="159">
        <f>D32*144</f>
        <v>796.75200000000007</v>
      </c>
      <c r="F32" s="28">
        <v>29.07</v>
      </c>
      <c r="G32" s="28">
        <v>30.5</v>
      </c>
      <c r="H32" s="33">
        <f>IF(E32="-----","-----",(G32-F32)/E32)</f>
        <v>1.7947868345482654E-3</v>
      </c>
    </row>
    <row r="33" spans="2:8">
      <c r="B33" s="26">
        <v>2</v>
      </c>
      <c r="C33" s="26" t="s">
        <v>489</v>
      </c>
      <c r="D33" s="29">
        <f>7.891</f>
        <v>7.891</v>
      </c>
      <c r="E33" s="31">
        <f>D33*144</f>
        <v>1136.3040000000001</v>
      </c>
      <c r="F33" s="29">
        <v>32.5</v>
      </c>
      <c r="G33" s="29">
        <v>33.299999999999997</v>
      </c>
      <c r="H33" s="34">
        <f t="shared" ref="H33:H41" si="0">IF(E33="-----","-----",(G33-F33)/E33)</f>
        <v>7.040369478590211E-4</v>
      </c>
    </row>
    <row r="34" spans="2:8">
      <c r="B34" s="26">
        <v>3</v>
      </c>
      <c r="C34" s="26"/>
      <c r="D34" s="29"/>
      <c r="E34" s="31" t="str">
        <f t="shared" ref="E34:E41" si="1">IF(D34&gt;0,D34*2*0.5,"-----")</f>
        <v>-----</v>
      </c>
      <c r="F34" s="29"/>
      <c r="G34" s="29"/>
      <c r="H34" s="34" t="str">
        <f t="shared" si="0"/>
        <v>-----</v>
      </c>
    </row>
    <row r="35" spans="2:8">
      <c r="B35" s="26">
        <v>4</v>
      </c>
      <c r="C35" s="26"/>
      <c r="D35" s="29"/>
      <c r="E35" s="31" t="str">
        <f t="shared" si="1"/>
        <v>-----</v>
      </c>
      <c r="F35" s="29"/>
      <c r="G35" s="29"/>
      <c r="H35" s="34" t="str">
        <f t="shared" si="0"/>
        <v>-----</v>
      </c>
    </row>
    <row r="36" spans="2:8">
      <c r="B36" s="26">
        <v>5</v>
      </c>
      <c r="C36" s="26"/>
      <c r="D36" s="29"/>
      <c r="E36" s="31" t="str">
        <f t="shared" si="1"/>
        <v>-----</v>
      </c>
      <c r="F36" s="29"/>
      <c r="G36" s="29"/>
      <c r="H36" s="34" t="str">
        <f t="shared" si="0"/>
        <v>-----</v>
      </c>
    </row>
    <row r="37" spans="2:8">
      <c r="B37" s="26">
        <v>6</v>
      </c>
      <c r="C37" s="26"/>
      <c r="D37" s="29"/>
      <c r="E37" s="31" t="str">
        <f t="shared" si="1"/>
        <v>-----</v>
      </c>
      <c r="F37" s="29"/>
      <c r="G37" s="29"/>
      <c r="H37" s="34" t="str">
        <f t="shared" si="0"/>
        <v>-----</v>
      </c>
    </row>
    <row r="38" spans="2:8">
      <c r="B38" s="26">
        <v>7</v>
      </c>
      <c r="C38" s="26"/>
      <c r="D38" s="29"/>
      <c r="E38" s="31" t="str">
        <f t="shared" si="1"/>
        <v>-----</v>
      </c>
      <c r="F38" s="29"/>
      <c r="G38" s="29"/>
      <c r="H38" s="34" t="str">
        <f t="shared" si="0"/>
        <v>-----</v>
      </c>
    </row>
    <row r="39" spans="2:8">
      <c r="B39" s="26">
        <v>8</v>
      </c>
      <c r="C39" s="26"/>
      <c r="D39" s="29"/>
      <c r="E39" s="31" t="str">
        <f t="shared" si="1"/>
        <v>-----</v>
      </c>
      <c r="F39" s="29"/>
      <c r="G39" s="29"/>
      <c r="H39" s="34" t="str">
        <f t="shared" si="0"/>
        <v>-----</v>
      </c>
    </row>
    <row r="40" spans="2:8">
      <c r="B40" s="26">
        <v>9</v>
      </c>
      <c r="C40" s="26"/>
      <c r="D40" s="29"/>
      <c r="E40" s="31" t="str">
        <f t="shared" si="1"/>
        <v>-----</v>
      </c>
      <c r="F40" s="29"/>
      <c r="G40" s="29"/>
      <c r="H40" s="34" t="str">
        <f t="shared" si="0"/>
        <v>-----</v>
      </c>
    </row>
    <row r="41" spans="2:8" ht="13.5" thickBot="1">
      <c r="B41" s="27">
        <v>10</v>
      </c>
      <c r="C41" s="27"/>
      <c r="D41" s="30"/>
      <c r="E41" s="32" t="str">
        <f t="shared" si="1"/>
        <v>-----</v>
      </c>
      <c r="F41" s="30"/>
      <c r="G41" s="30"/>
      <c r="H41" s="35" t="str">
        <f t="shared" si="0"/>
        <v>-----</v>
      </c>
    </row>
    <row r="42" spans="2:8" s="6" customFormat="1" ht="13.5" thickBot="1">
      <c r="B42" s="36" t="s">
        <v>24</v>
      </c>
      <c r="C42" s="156"/>
      <c r="D42" s="37"/>
      <c r="E42" s="38"/>
      <c r="F42" s="37"/>
      <c r="G42" s="39"/>
      <c r="H42" s="40">
        <f>SUM(H32:H41)</f>
        <v>2.4988237824072864E-3</v>
      </c>
    </row>
    <row r="43" spans="2:8">
      <c r="B43" s="17" t="s">
        <v>33</v>
      </c>
      <c r="C43" s="5"/>
      <c r="D43" s="15"/>
      <c r="E43" s="2"/>
    </row>
    <row r="44" spans="2:8" ht="13.5">
      <c r="B44" s="17" t="s">
        <v>34</v>
      </c>
      <c r="C44" s="5"/>
      <c r="D44" s="15"/>
      <c r="E44" s="2"/>
    </row>
    <row r="45" spans="2:8" ht="13.5" thickBot="1">
      <c r="C45" s="5"/>
      <c r="D45" s="15"/>
      <c r="E45" s="2"/>
    </row>
    <row r="46" spans="2:8">
      <c r="B46" s="41" t="s">
        <v>26</v>
      </c>
      <c r="C46" s="16">
        <f>MAX(G32:G41)</f>
        <v>33.299999999999997</v>
      </c>
      <c r="D46" s="42" t="s">
        <v>27</v>
      </c>
      <c r="E46" s="46"/>
      <c r="F46" s="47"/>
      <c r="G46" s="48"/>
    </row>
    <row r="47" spans="2:8" ht="15.75">
      <c r="B47" s="41" t="s">
        <v>35</v>
      </c>
      <c r="C47" s="16">
        <f>H42</f>
        <v>2.4988237824072864E-3</v>
      </c>
      <c r="D47" s="42" t="s">
        <v>39</v>
      </c>
      <c r="E47" s="49"/>
      <c r="F47" s="45" t="s">
        <v>48</v>
      </c>
      <c r="G47" s="50" t="str">
        <f>IF(OR(F25&gt;10,F26&gt;25,F27&gt;120),"F",IF(C22&gt;=5000,"A",IF(AND(C22&gt;=2500,C22&lt;5000),"B",IF(OR(AND(C22&gt;=1200,C22&lt;2500),C48&gt;=2),"C",IF(OR(AND(C22&gt;=600,C22&lt;1200),AND(C48&gt;=1,C48&lt;2)),"D",IF(OR(AND(C22&gt;0,C22&lt;600),C48&lt;1),"E","ERROR"))))))</f>
        <v>C</v>
      </c>
    </row>
    <row r="48" spans="2:8" ht="15" thickBot="1">
      <c r="B48" s="1" t="s">
        <v>36</v>
      </c>
      <c r="C48" s="14">
        <f>C46/C47</f>
        <v>13326.26983721111</v>
      </c>
      <c r="D48" s="42" t="s">
        <v>37</v>
      </c>
      <c r="E48" s="51"/>
      <c r="F48" s="52"/>
      <c r="G48" s="53"/>
    </row>
    <row r="49" spans="1:15">
      <c r="C49" s="5"/>
      <c r="D49" s="15"/>
      <c r="E49" s="2"/>
    </row>
    <row r="50" spans="1:15">
      <c r="C50" s="5"/>
      <c r="D50" s="15"/>
      <c r="E50" s="2"/>
    </row>
    <row r="51" spans="1:15" ht="14.25">
      <c r="A51" s="10" t="s">
        <v>85</v>
      </c>
      <c r="C51" s="5"/>
      <c r="D51" s="15"/>
      <c r="E51" s="2"/>
      <c r="J51" s="317" t="s">
        <v>66</v>
      </c>
      <c r="K51" s="317"/>
      <c r="L51" s="317"/>
      <c r="M51" s="317"/>
      <c r="N51" s="317"/>
      <c r="O51" s="317"/>
    </row>
    <row r="52" spans="1:15" ht="14.25">
      <c r="A52" s="13" t="s">
        <v>49</v>
      </c>
      <c r="C52" s="5"/>
      <c r="E52" s="2"/>
      <c r="J52" s="55" t="s">
        <v>51</v>
      </c>
      <c r="K52" s="317" t="s">
        <v>64</v>
      </c>
      <c r="L52" s="317"/>
      <c r="M52" s="317"/>
      <c r="N52" s="317"/>
      <c r="O52" s="317"/>
    </row>
    <row r="53" spans="1:15" ht="14.25">
      <c r="A53" s="10"/>
      <c r="C53" s="5" t="s">
        <v>50</v>
      </c>
      <c r="D53" s="14">
        <f>K63</f>
        <v>1.2</v>
      </c>
      <c r="E53" s="2" t="s">
        <v>82</v>
      </c>
      <c r="J53" s="56" t="s">
        <v>52</v>
      </c>
      <c r="K53" s="57" t="s">
        <v>59</v>
      </c>
      <c r="L53" s="57" t="s">
        <v>60</v>
      </c>
      <c r="M53" s="57" t="s">
        <v>61</v>
      </c>
      <c r="N53" s="57" t="s">
        <v>62</v>
      </c>
      <c r="O53" s="57" t="s">
        <v>63</v>
      </c>
    </row>
    <row r="54" spans="1:15">
      <c r="A54" s="10"/>
      <c r="J54" s="18" t="s">
        <v>53</v>
      </c>
      <c r="K54" s="54">
        <v>0.8</v>
      </c>
      <c r="L54" s="54">
        <v>0.8</v>
      </c>
      <c r="M54" s="54">
        <v>0.8</v>
      </c>
      <c r="N54" s="54">
        <v>0.8</v>
      </c>
      <c r="O54" s="54">
        <v>0.8</v>
      </c>
    </row>
    <row r="55" spans="1:15" ht="14.25">
      <c r="A55" s="13" t="s">
        <v>84</v>
      </c>
      <c r="J55" s="18" t="s">
        <v>54</v>
      </c>
      <c r="K55" s="54">
        <v>1</v>
      </c>
      <c r="L55" s="54">
        <v>1</v>
      </c>
      <c r="M55" s="54">
        <v>1</v>
      </c>
      <c r="N55" s="54">
        <v>1</v>
      </c>
      <c r="O55" s="54">
        <v>1</v>
      </c>
    </row>
    <row r="56" spans="1:15" ht="14.25">
      <c r="A56" s="10"/>
      <c r="C56" s="5" t="s">
        <v>79</v>
      </c>
      <c r="D56" s="14">
        <f>K78</f>
        <v>1.2</v>
      </c>
      <c r="E56" s="2" t="s">
        <v>83</v>
      </c>
      <c r="J56" s="18" t="s">
        <v>55</v>
      </c>
      <c r="K56" s="54">
        <v>1.2</v>
      </c>
      <c r="L56" s="54">
        <v>1.2</v>
      </c>
      <c r="M56" s="54">
        <v>1.1000000000000001</v>
      </c>
      <c r="N56" s="54">
        <v>1</v>
      </c>
      <c r="O56" s="54">
        <v>1</v>
      </c>
    </row>
    <row r="57" spans="1:15">
      <c r="A57" s="10"/>
      <c r="J57" s="18" t="s">
        <v>56</v>
      </c>
      <c r="K57" s="54">
        <v>1.6</v>
      </c>
      <c r="L57" s="54">
        <v>1.4</v>
      </c>
      <c r="M57" s="54">
        <v>1.2</v>
      </c>
      <c r="N57" s="54">
        <v>1.1000000000000001</v>
      </c>
      <c r="O57" s="54">
        <v>1</v>
      </c>
    </row>
    <row r="58" spans="1:15" ht="14.25">
      <c r="A58" s="13" t="s">
        <v>8</v>
      </c>
      <c r="E58" s="2"/>
      <c r="J58" s="18" t="s">
        <v>57</v>
      </c>
      <c r="K58" s="54">
        <v>2.5</v>
      </c>
      <c r="L58" s="54">
        <v>1.7</v>
      </c>
      <c r="M58" s="54">
        <v>1.2</v>
      </c>
      <c r="N58" s="54">
        <v>0.9</v>
      </c>
      <c r="O58" s="54">
        <v>0.9</v>
      </c>
    </row>
    <row r="59" spans="1:15" ht="14.25">
      <c r="C59" s="5" t="s">
        <v>6</v>
      </c>
      <c r="D59" s="14">
        <v>2.4</v>
      </c>
      <c r="E59" s="2" t="s">
        <v>277</v>
      </c>
      <c r="J59" s="18" t="s">
        <v>58</v>
      </c>
      <c r="K59" s="54" t="s">
        <v>65</v>
      </c>
      <c r="L59" s="54" t="s">
        <v>65</v>
      </c>
      <c r="M59" s="54" t="s">
        <v>65</v>
      </c>
      <c r="N59" s="54" t="s">
        <v>65</v>
      </c>
      <c r="O59" s="54" t="s">
        <v>65</v>
      </c>
    </row>
    <row r="60" spans="1:15">
      <c r="C60" s="5"/>
      <c r="D60" s="14"/>
      <c r="E60" s="2"/>
      <c r="K60" s="99"/>
      <c r="L60" s="99"/>
      <c r="M60" s="99"/>
      <c r="N60" s="99"/>
      <c r="O60" s="99"/>
    </row>
    <row r="61" spans="1:15" ht="14.25">
      <c r="C61" s="5"/>
      <c r="E61" s="2"/>
      <c r="J61" s="58" t="s">
        <v>68</v>
      </c>
      <c r="K61" s="18" t="str">
        <f>G47</f>
        <v>C</v>
      </c>
      <c r="N61" s="18" t="s">
        <v>67</v>
      </c>
      <c r="O61" s="18" t="s">
        <v>71</v>
      </c>
    </row>
    <row r="62" spans="1:15">
      <c r="A62" s="10" t="s">
        <v>86</v>
      </c>
      <c r="J62" s="58" t="s">
        <v>14</v>
      </c>
      <c r="K62" s="19">
        <f>D10/100</f>
        <v>0.05</v>
      </c>
      <c r="M62" s="5" t="s">
        <v>69</v>
      </c>
      <c r="N62" s="59">
        <f>IF(K62&lt;0.1,0.1,IF(AND(K62&gt;=0.1,K62&lt;0.2),0.1,IF(AND(K62&gt;=0.2,K62&lt;0.3),0.2,IF(AND(K62&gt;=0.3,K62&lt;0.4),0.3,IF(AND(K62&gt;=0.4,K62&lt;=0.5),0.4,IF(K62&gt;0.5,0.5,"ERROR"))))))</f>
        <v>0.1</v>
      </c>
      <c r="O62" s="59">
        <f>IF(K62&lt;0.1,LOOKUP(K61,J54:J59,K54:K59),IF(AND(K62&gt;=0.1,K62&lt;=0.2),LOOKUP(K61,J54:J59,K54:K59),IF(AND(K62&gt;0.2,K62&lt;=0.3),LOOKUP(K61,J54:J59,L54:L59),IF(AND(K62&gt;0.3,K62&lt;=0.4),LOOKUP(K61,J54:J59,M54:M59),IF(AND(K62&gt;0.4,K62&lt;=0.5),LOOKUP(K61,J54:J59,N54:N59),IF(K62&gt;0.5,LOOKUP(K61,J54:J59,O54:O59),"ERROR"))))))</f>
        <v>1.2</v>
      </c>
    </row>
    <row r="63" spans="1:15" ht="14.25">
      <c r="A63" s="13" t="s">
        <v>87</v>
      </c>
      <c r="C63" s="5"/>
      <c r="E63" s="2"/>
      <c r="J63" s="58" t="s">
        <v>50</v>
      </c>
      <c r="K63" s="59">
        <f>IF(N62=N63,O62,((K62-N62)/(N62-N63))*(O62-O63)+O62)</f>
        <v>1.2</v>
      </c>
      <c r="M63" s="5" t="s">
        <v>70</v>
      </c>
      <c r="N63" s="59">
        <f>IF(K62&lt;0.1,0.1,IF(AND(K62&gt;=0.1,K62&lt;0.2),0.2,IF(AND(K62&gt;=0.2,K62&lt;0.3),0.3,IF(AND(K62&gt;=0.3,K62&lt;0.4),0.4,IF(AND(K62&gt;=0.4,K62&lt;=0.5),0.5,IF(K62&gt;0.5,0.5,"ERROR"))))))</f>
        <v>0.1</v>
      </c>
      <c r="O63" s="59">
        <f>IF(K62&lt;0.1,LOOKUP(K61,J54:J59,K54:K59),IF(AND(K62&gt;=0.1,K62&lt;=0.2),LOOKUP(K61,J54:J59,L54:L59),IF(AND(K62&gt;0.2,K62&lt;=0.3),LOOKUP(K61,J54:J59,M54:M59),IF(AND(K62&gt;0.3,K62&lt;=0.4),LOOKUP(K61,J54:J59,N54:N59),IF(AND(K62&gt;0.4,K62&lt;=0.5),LOOKUP(K61,J54:J59,O54:O59),IF(K62&gt;0.5,LOOKUP(K61,J54:J59,O54:O59),"ERROR"))))))</f>
        <v>1.2</v>
      </c>
    </row>
    <row r="64" spans="1:15" ht="14.25">
      <c r="C64" s="5" t="s">
        <v>88</v>
      </c>
      <c r="D64" s="14">
        <f>D10*D53/100</f>
        <v>0.06</v>
      </c>
      <c r="E64" s="2" t="s">
        <v>89</v>
      </c>
    </row>
    <row r="66" spans="1:15" ht="14.25">
      <c r="A66" s="13" t="s">
        <v>90</v>
      </c>
      <c r="J66" s="317" t="s">
        <v>72</v>
      </c>
      <c r="K66" s="317"/>
      <c r="L66" s="317"/>
      <c r="M66" s="317"/>
      <c r="N66" s="317"/>
      <c r="O66" s="317"/>
    </row>
    <row r="67" spans="1:15" ht="14.25">
      <c r="C67" s="5" t="s">
        <v>91</v>
      </c>
      <c r="D67" s="14">
        <f>D56*D13/100</f>
        <v>0.12</v>
      </c>
      <c r="E67" s="2" t="s">
        <v>92</v>
      </c>
      <c r="J67" s="55" t="s">
        <v>51</v>
      </c>
      <c r="K67" s="317" t="s">
        <v>73</v>
      </c>
      <c r="L67" s="317"/>
      <c r="M67" s="317"/>
      <c r="N67" s="317"/>
      <c r="O67" s="317"/>
    </row>
    <row r="68" spans="1:15" ht="14.25">
      <c r="J68" s="56" t="s">
        <v>52</v>
      </c>
      <c r="K68" s="57" t="s">
        <v>74</v>
      </c>
      <c r="L68" s="57" t="s">
        <v>75</v>
      </c>
      <c r="M68" s="57" t="s">
        <v>76</v>
      </c>
      <c r="N68" s="57" t="s">
        <v>77</v>
      </c>
      <c r="O68" s="57" t="s">
        <v>78</v>
      </c>
    </row>
    <row r="69" spans="1:15" ht="14.25">
      <c r="A69" s="13" t="s">
        <v>10</v>
      </c>
      <c r="C69" s="5"/>
      <c r="D69" s="11"/>
      <c r="E69" s="2"/>
      <c r="J69" s="18" t="s">
        <v>53</v>
      </c>
      <c r="K69" s="54">
        <v>0.8</v>
      </c>
      <c r="L69" s="54">
        <v>0.8</v>
      </c>
      <c r="M69" s="54">
        <v>0.8</v>
      </c>
      <c r="N69" s="54">
        <v>0.8</v>
      </c>
      <c r="O69" s="54">
        <v>0.8</v>
      </c>
    </row>
    <row r="70" spans="1:15" ht="14.25">
      <c r="C70" s="5" t="s">
        <v>11</v>
      </c>
      <c r="D70" s="14">
        <f>D59*(D16/100)</f>
        <v>7.6799999999999993E-2</v>
      </c>
      <c r="E70" s="2" t="s">
        <v>12</v>
      </c>
      <c r="J70" s="18" t="s">
        <v>54</v>
      </c>
      <c r="K70" s="54">
        <v>1</v>
      </c>
      <c r="L70" s="54">
        <v>1</v>
      </c>
      <c r="M70" s="54">
        <v>1</v>
      </c>
      <c r="N70" s="54">
        <v>1</v>
      </c>
      <c r="O70" s="54">
        <v>1</v>
      </c>
    </row>
    <row r="71" spans="1:15">
      <c r="J71" s="18" t="s">
        <v>55</v>
      </c>
      <c r="K71" s="54">
        <v>1.2</v>
      </c>
      <c r="L71" s="54">
        <v>1.2</v>
      </c>
      <c r="M71" s="54">
        <v>1.1000000000000001</v>
      </c>
      <c r="N71" s="54">
        <v>1</v>
      </c>
      <c r="O71" s="54">
        <v>1</v>
      </c>
    </row>
    <row r="72" spans="1:15" ht="14.25" customHeight="1">
      <c r="A72" s="314" t="s">
        <v>93</v>
      </c>
      <c r="B72" s="314"/>
      <c r="C72" s="314"/>
      <c r="D72" s="314"/>
      <c r="E72" s="314"/>
      <c r="F72" s="314"/>
      <c r="G72" s="314"/>
      <c r="H72" s="314"/>
      <c r="J72" s="18" t="s">
        <v>56</v>
      </c>
      <c r="K72" s="54">
        <v>1.6</v>
      </c>
      <c r="L72" s="54">
        <v>1.4</v>
      </c>
      <c r="M72" s="54">
        <v>1.2</v>
      </c>
      <c r="N72" s="54">
        <v>1.1000000000000001</v>
      </c>
      <c r="O72" s="54">
        <v>1</v>
      </c>
    </row>
    <row r="73" spans="1:15">
      <c r="A73" s="314"/>
      <c r="B73" s="314"/>
      <c r="C73" s="314"/>
      <c r="D73" s="314"/>
      <c r="E73" s="314"/>
      <c r="F73" s="314"/>
      <c r="G73" s="314"/>
      <c r="H73" s="314"/>
      <c r="J73" s="18" t="s">
        <v>57</v>
      </c>
      <c r="K73" s="54">
        <v>2.5</v>
      </c>
      <c r="L73" s="54">
        <v>1.7</v>
      </c>
      <c r="M73" s="54">
        <v>1.2</v>
      </c>
      <c r="N73" s="54">
        <v>0.9</v>
      </c>
      <c r="O73" s="54">
        <v>0.9</v>
      </c>
    </row>
    <row r="74" spans="1:15" ht="14.25">
      <c r="C74" s="5" t="s">
        <v>94</v>
      </c>
      <c r="D74" s="14">
        <f>D70/D67</f>
        <v>0.64</v>
      </c>
      <c r="E74" s="2" t="s">
        <v>95</v>
      </c>
      <c r="J74" s="18" t="s">
        <v>58</v>
      </c>
      <c r="K74" s="54" t="s">
        <v>65</v>
      </c>
      <c r="L74" s="54" t="s">
        <v>65</v>
      </c>
      <c r="M74" s="54" t="s">
        <v>65</v>
      </c>
      <c r="N74" s="54" t="s">
        <v>65</v>
      </c>
      <c r="O74" s="54" t="s">
        <v>65</v>
      </c>
    </row>
    <row r="76" spans="1:15" ht="14.25">
      <c r="A76" s="13" t="s">
        <v>96</v>
      </c>
      <c r="J76" s="58" t="s">
        <v>68</v>
      </c>
      <c r="K76" s="18" t="str">
        <f>G47</f>
        <v>C</v>
      </c>
      <c r="N76" s="18" t="s">
        <v>80</v>
      </c>
      <c r="O76" s="18" t="s">
        <v>81</v>
      </c>
    </row>
    <row r="77" spans="1:15" ht="14.25">
      <c r="C77" s="5" t="s">
        <v>97</v>
      </c>
      <c r="D77" s="14">
        <f>0.2*D74</f>
        <v>0.128</v>
      </c>
      <c r="E77" s="2" t="s">
        <v>95</v>
      </c>
      <c r="J77" s="58" t="s">
        <v>17</v>
      </c>
      <c r="K77" s="19">
        <f>D13/100</f>
        <v>0.1</v>
      </c>
      <c r="M77" s="5" t="s">
        <v>69</v>
      </c>
      <c r="N77" s="59">
        <f>IF(K77&lt;0.25,0.25,IF(AND(K77&gt;=0.25,K77&lt;0.5),0.25,IF(AND(K77&gt;=0.5,K77&lt;0.75),0.5,IF(AND(K77&gt;=0.75,K77&lt;1),0.75,IF(AND(K77&gt;=1,K77&lt;=1.25),1,IF(K77&gt;1.25,1.25,"ERROR"))))))</f>
        <v>0.25</v>
      </c>
      <c r="O77" s="59">
        <f>IF(K77&lt;0.25,LOOKUP(K76,J69:J74,K69:K74),IF(AND(K77&gt;=0.25,K77&lt;=0.5),LOOKUP(K76,J69:J74,K69:K74),IF(AND(K77&gt;0.5,K77&lt;=0.75),LOOKUP(K76,J69:J74,L69:L74),IF(AND(K77&gt;0.75,K77&lt;=1),LOOKUP(K76,J69:J74,M69:M74),IF(AND(K77&gt;1,K77&lt;=1.25),LOOKUP(K76,J69:J74,N69:N74),IF(K77&gt;1.25,LOOKUP(K76,J69:J74,O69:O74),"ERROR"))))))</f>
        <v>1.2</v>
      </c>
    </row>
    <row r="78" spans="1:15" ht="14.25">
      <c r="C78" s="5"/>
      <c r="D78" s="14"/>
      <c r="E78" s="2"/>
      <c r="J78" s="58" t="s">
        <v>79</v>
      </c>
      <c r="K78" s="59">
        <f>IF(N77=N78,O77,((K77-N77)/(N77-N78))*(O77-O78)+O77)</f>
        <v>1.2</v>
      </c>
      <c r="M78" s="5" t="s">
        <v>70</v>
      </c>
      <c r="N78" s="59">
        <f>IF(K77&lt;0.25,0.25,IF(AND(K77&gt;=0.25,K77&lt;0.5),0.5,IF(AND(K77&gt;=0.5,K77&lt;0.75),0.75,IF(AND(K77&gt;=0.75,K77&lt;1),1,IF(AND(K77&gt;=1,K77&lt;=1.25),1.25,IF(K77&gt;1.25,1.25,"ERROR"))))))</f>
        <v>0.25</v>
      </c>
      <c r="O78" s="59">
        <f>IF(K77&lt;0.25,LOOKUP(K76,J69:J74,K69:K74),IF(AND(K77&gt;=0.25,K77&lt;=0.5),LOOKUP(K76,J69:J74,L69:L74),IF(AND(K77&gt;0.5,K77&lt;=0.75),LOOKUP(K76,J69:J74,M69:M74),IF(AND(K77&gt;0.75,K77&lt;=1),LOOKUP(K76,J69:J74,N69:N74),IF(AND(K77&gt;1,K77&lt;=1.25),LOOKUP(K76,J69:J74,O69:O74),IF(K77&gt;1.25,LOOKUP(K76,J69:J74,O69:O74),"ERROR"))))))</f>
        <v>1.2</v>
      </c>
    </row>
    <row r="79" spans="1:15">
      <c r="C79" s="5"/>
      <c r="D79" s="11"/>
      <c r="E79" s="2"/>
    </row>
    <row r="80" spans="1:15">
      <c r="A80" s="10" t="s">
        <v>98</v>
      </c>
    </row>
    <row r="81" spans="1:8">
      <c r="B81" s="5" t="s">
        <v>48</v>
      </c>
      <c r="C81" s="1" t="str">
        <f>G47</f>
        <v>C</v>
      </c>
    </row>
    <row r="82" spans="1:8" ht="14.25">
      <c r="B82" s="5" t="s">
        <v>7</v>
      </c>
      <c r="C82" s="14">
        <f>D16/100</f>
        <v>3.2000000000000001E-2</v>
      </c>
      <c r="D82" s="1" t="str">
        <f>IF(C82=E82,"=",IF(C82&lt;E82,"&lt;","&gt;"))</f>
        <v>&lt;</v>
      </c>
      <c r="E82" s="14">
        <v>4.2000000000000003E-2</v>
      </c>
      <c r="F82" s="2" t="s">
        <v>102</v>
      </c>
    </row>
    <row r="83" spans="1:8" ht="14.25">
      <c r="A83" s="12"/>
      <c r="B83" s="5" t="s">
        <v>103</v>
      </c>
      <c r="C83" s="14">
        <f>D70</f>
        <v>7.6799999999999993E-2</v>
      </c>
      <c r="D83" s="1" t="str">
        <f t="shared" ref="D83:D84" si="2">IF(C83=E83,"=",IF(C83&lt;E83,"&lt;","&gt;"))</f>
        <v>&lt;</v>
      </c>
      <c r="E83" s="14">
        <v>0.1</v>
      </c>
      <c r="F83" s="2" t="s">
        <v>5</v>
      </c>
    </row>
    <row r="84" spans="1:8">
      <c r="B84" s="60" t="s">
        <v>104</v>
      </c>
      <c r="C84" s="14">
        <f>D70</f>
        <v>7.6799999999999993E-2</v>
      </c>
      <c r="D84" s="1" t="str">
        <f t="shared" si="2"/>
        <v>&lt;</v>
      </c>
      <c r="E84" s="14">
        <v>0.15</v>
      </c>
      <c r="F84" s="2" t="s">
        <v>5</v>
      </c>
    </row>
    <row r="85" spans="1:8" ht="13.5" thickBot="1">
      <c r="B85" s="60"/>
      <c r="C85" s="14"/>
      <c r="E85" s="14"/>
      <c r="F85" s="2"/>
    </row>
    <row r="86" spans="1:8">
      <c r="B86" s="91"/>
      <c r="C86" s="92"/>
      <c r="D86" s="92"/>
      <c r="E86" s="92"/>
      <c r="F86" s="92"/>
      <c r="G86" s="92"/>
      <c r="H86" s="93"/>
    </row>
    <row r="87" spans="1:8">
      <c r="B87" s="153" t="s">
        <v>99</v>
      </c>
      <c r="C87" s="62" t="s">
        <v>105</v>
      </c>
      <c r="H87" s="95"/>
    </row>
    <row r="88" spans="1:8">
      <c r="B88" s="153" t="s">
        <v>100</v>
      </c>
      <c r="C88" s="62" t="s">
        <v>106</v>
      </c>
      <c r="H88" s="95"/>
    </row>
    <row r="89" spans="1:8">
      <c r="B89" s="153" t="s">
        <v>101</v>
      </c>
      <c r="C89" s="62" t="str">
        <f>IF(OR(C81="A",C81="B",C81="C"),"N/A",IF(C81="F","Design Column Reinforcement per AASHTO LRFD 5.11.4.1.4 and 5.11.4.1.5.",IF(C82&lt;0.042,"N/A",IF(C83&lt;=0.1,"N/A","Design Column Reinforcement per AASHTO LRFD 5.11.4.1.4 and 5.11.4.1.5."))))</f>
        <v>N/A</v>
      </c>
      <c r="H89" s="95"/>
    </row>
    <row r="90" spans="1:8" ht="13.5" thickBot="1">
      <c r="B90" s="154"/>
      <c r="C90" s="155"/>
      <c r="D90" s="97"/>
      <c r="E90" s="97"/>
      <c r="F90" s="97"/>
      <c r="G90" s="97"/>
      <c r="H90" s="98"/>
    </row>
    <row r="91" spans="1:8">
      <c r="B91" s="45"/>
      <c r="C91" s="62"/>
    </row>
    <row r="93" spans="1:8">
      <c r="A93" s="10" t="s">
        <v>108</v>
      </c>
      <c r="H93" s="7" t="s">
        <v>311</v>
      </c>
    </row>
    <row r="94" spans="1:8" ht="14.25">
      <c r="E94" s="5" t="s">
        <v>109</v>
      </c>
      <c r="F94" s="63">
        <v>100</v>
      </c>
      <c r="G94" s="2" t="s">
        <v>310</v>
      </c>
    </row>
    <row r="95" spans="1:8">
      <c r="E95" s="5" t="s">
        <v>130</v>
      </c>
      <c r="F95" s="77">
        <v>6.0000000000000002E-6</v>
      </c>
      <c r="G95" s="2" t="s">
        <v>132</v>
      </c>
    </row>
    <row r="96" spans="1:8">
      <c r="E96" s="5" t="s">
        <v>131</v>
      </c>
      <c r="F96" s="77">
        <v>0</v>
      </c>
      <c r="G96" s="2" t="s">
        <v>133</v>
      </c>
    </row>
    <row r="97" spans="1:12">
      <c r="E97" s="5" t="s">
        <v>134</v>
      </c>
      <c r="F97" s="63">
        <f>MAX(60-15,95-60)</f>
        <v>45</v>
      </c>
      <c r="G97" s="2" t="s">
        <v>135</v>
      </c>
    </row>
    <row r="98" spans="1:12" ht="13.5" thickBot="1">
      <c r="J98" s="278" t="s">
        <v>485</v>
      </c>
    </row>
    <row r="99" spans="1:12" s="6" customFormat="1">
      <c r="A99" s="20"/>
      <c r="B99" s="20" t="s">
        <v>111</v>
      </c>
      <c r="C99" s="20" t="s">
        <v>114</v>
      </c>
      <c r="D99" s="20" t="s">
        <v>114</v>
      </c>
      <c r="E99" s="20" t="s">
        <v>116</v>
      </c>
      <c r="J99" s="1"/>
      <c r="K99" s="1" t="s">
        <v>483</v>
      </c>
      <c r="L99" s="1" t="s">
        <v>484</v>
      </c>
    </row>
    <row r="100" spans="1:12" s="6" customFormat="1">
      <c r="A100" s="65"/>
      <c r="B100" s="65" t="s">
        <v>123</v>
      </c>
      <c r="C100" s="65" t="s">
        <v>113</v>
      </c>
      <c r="D100" s="65" t="s">
        <v>115</v>
      </c>
      <c r="E100" s="65" t="s">
        <v>114</v>
      </c>
      <c r="J100" s="1" t="s">
        <v>167</v>
      </c>
      <c r="K100" s="1">
        <f>2.9482</f>
        <v>2.9481999999999999</v>
      </c>
      <c r="L100" s="16">
        <f>K100/12</f>
        <v>0.24568333333333334</v>
      </c>
    </row>
    <row r="101" spans="1:12" s="6" customFormat="1">
      <c r="A101" s="65" t="s">
        <v>114</v>
      </c>
      <c r="B101" s="65" t="s">
        <v>124</v>
      </c>
      <c r="C101" s="65" t="s">
        <v>117</v>
      </c>
      <c r="D101" s="65" t="s">
        <v>118</v>
      </c>
      <c r="E101" s="65" t="s">
        <v>111</v>
      </c>
      <c r="J101" s="1" t="s">
        <v>480</v>
      </c>
      <c r="K101" s="14">
        <f>1.5</f>
        <v>1.5</v>
      </c>
      <c r="L101" s="16">
        <f t="shared" ref="L101:L104" si="3">K101/12</f>
        <v>0.125</v>
      </c>
    </row>
    <row r="102" spans="1:12" s="6" customFormat="1" ht="13.5" thickBot="1">
      <c r="A102" s="21" t="s">
        <v>127</v>
      </c>
      <c r="B102" s="21" t="s">
        <v>112</v>
      </c>
      <c r="C102" s="21" t="s">
        <v>119</v>
      </c>
      <c r="D102" s="21" t="s">
        <v>120</v>
      </c>
      <c r="E102" s="65" t="s">
        <v>125</v>
      </c>
      <c r="J102" s="1" t="s">
        <v>481</v>
      </c>
      <c r="K102" s="14">
        <v>6</v>
      </c>
      <c r="L102" s="16">
        <f t="shared" si="3"/>
        <v>0.5</v>
      </c>
    </row>
    <row r="103" spans="1:12">
      <c r="A103" s="66">
        <v>1</v>
      </c>
      <c r="B103" s="69">
        <v>117</v>
      </c>
      <c r="C103" s="70">
        <v>0</v>
      </c>
      <c r="D103" s="74">
        <v>0</v>
      </c>
      <c r="E103" s="33">
        <f>IF(B103&gt;0,(8+0.02*B103+0.08*C103)*(1+0.000125*(D103^2))*($F$94/100),"-----")</f>
        <v>10.34</v>
      </c>
      <c r="F103" s="2" t="s">
        <v>490</v>
      </c>
      <c r="J103" s="1" t="s">
        <v>482</v>
      </c>
      <c r="K103" s="350">
        <v>1.75</v>
      </c>
      <c r="L103" s="16">
        <f t="shared" si="3"/>
        <v>0.14583333333333334</v>
      </c>
    </row>
    <row r="104" spans="1:12">
      <c r="A104" s="67">
        <v>2</v>
      </c>
      <c r="B104" s="71">
        <v>117</v>
      </c>
      <c r="C104" s="64">
        <v>0</v>
      </c>
      <c r="D104" s="75">
        <v>0</v>
      </c>
      <c r="E104" s="34">
        <f t="shared" ref="E104:E112" si="4">IF(B104&gt;0,(8+0.02*B104+0.08*C104)*(1+0.000125*(D104^2))*($F$94/100),"-----")</f>
        <v>10.34</v>
      </c>
      <c r="F104" s="2" t="s">
        <v>490</v>
      </c>
      <c r="J104" s="1" t="s">
        <v>152</v>
      </c>
      <c r="K104" s="1">
        <f>SUM(K100:K103)</f>
        <v>12.1982</v>
      </c>
      <c r="L104" s="16">
        <f t="shared" si="3"/>
        <v>1.0165166666666667</v>
      </c>
    </row>
    <row r="105" spans="1:12">
      <c r="A105" s="67">
        <v>3</v>
      </c>
      <c r="B105" s="71"/>
      <c r="C105" s="64"/>
      <c r="D105" s="75"/>
      <c r="E105" s="34" t="str">
        <f t="shared" si="4"/>
        <v>-----</v>
      </c>
    </row>
    <row r="106" spans="1:12">
      <c r="A106" s="67">
        <v>4</v>
      </c>
      <c r="B106" s="71"/>
      <c r="C106" s="64"/>
      <c r="D106" s="75"/>
      <c r="E106" s="34" t="str">
        <f t="shared" si="4"/>
        <v>-----</v>
      </c>
    </row>
    <row r="107" spans="1:12">
      <c r="A107" s="67">
        <v>5</v>
      </c>
      <c r="B107" s="71"/>
      <c r="C107" s="64"/>
      <c r="D107" s="75"/>
      <c r="E107" s="34" t="str">
        <f t="shared" si="4"/>
        <v>-----</v>
      </c>
    </row>
    <row r="108" spans="1:12">
      <c r="A108" s="67">
        <v>6</v>
      </c>
      <c r="B108" s="71"/>
      <c r="C108" s="64"/>
      <c r="D108" s="75"/>
      <c r="E108" s="34" t="str">
        <f t="shared" si="4"/>
        <v>-----</v>
      </c>
      <c r="K108" s="1" t="s">
        <v>479</v>
      </c>
    </row>
    <row r="109" spans="1:12">
      <c r="A109" s="67">
        <v>7</v>
      </c>
      <c r="B109" s="71"/>
      <c r="C109" s="64"/>
      <c r="D109" s="75"/>
      <c r="E109" s="34" t="str">
        <f t="shared" si="4"/>
        <v>-----</v>
      </c>
    </row>
    <row r="110" spans="1:12">
      <c r="A110" s="67">
        <v>8</v>
      </c>
      <c r="B110" s="71"/>
      <c r="C110" s="64"/>
      <c r="D110" s="75"/>
      <c r="E110" s="34" t="str">
        <f t="shared" si="4"/>
        <v>-----</v>
      </c>
    </row>
    <row r="111" spans="1:12">
      <c r="A111" s="67">
        <v>9</v>
      </c>
      <c r="B111" s="71"/>
      <c r="C111" s="64"/>
      <c r="D111" s="75"/>
      <c r="E111" s="34" t="str">
        <f t="shared" si="4"/>
        <v>-----</v>
      </c>
    </row>
    <row r="112" spans="1:12" ht="13.5" thickBot="1">
      <c r="A112" s="68">
        <v>10</v>
      </c>
      <c r="B112" s="72"/>
      <c r="C112" s="73"/>
      <c r="D112" s="76"/>
      <c r="E112" s="35" t="str">
        <f t="shared" si="4"/>
        <v>-----</v>
      </c>
    </row>
    <row r="113" spans="1:8" ht="13.5" thickBot="1"/>
    <row r="114" spans="1:8" s="6" customFormat="1">
      <c r="A114" s="20"/>
      <c r="B114" s="20" t="s">
        <v>128</v>
      </c>
      <c r="C114" s="20" t="s">
        <v>136</v>
      </c>
      <c r="D114" s="20" t="s">
        <v>142</v>
      </c>
      <c r="E114" s="20" t="s">
        <v>136</v>
      </c>
      <c r="F114" s="130" t="s">
        <v>141</v>
      </c>
      <c r="G114" s="20" t="s">
        <v>121</v>
      </c>
      <c r="H114" s="130"/>
    </row>
    <row r="115" spans="1:8" s="6" customFormat="1">
      <c r="A115" s="65"/>
      <c r="B115" s="65" t="s">
        <v>110</v>
      </c>
      <c r="C115" s="65" t="s">
        <v>128</v>
      </c>
      <c r="D115" s="65" t="s">
        <v>137</v>
      </c>
      <c r="E115" s="65" t="s">
        <v>138</v>
      </c>
      <c r="F115" s="131" t="s">
        <v>114</v>
      </c>
      <c r="G115" s="65" t="s">
        <v>114</v>
      </c>
      <c r="H115" s="131"/>
    </row>
    <row r="116" spans="1:8" s="6" customFormat="1">
      <c r="A116" s="65" t="s">
        <v>114</v>
      </c>
      <c r="B116" s="65" t="s">
        <v>111</v>
      </c>
      <c r="C116" s="65" t="s">
        <v>129</v>
      </c>
      <c r="D116" s="65" t="s">
        <v>138</v>
      </c>
      <c r="E116" s="65" t="s">
        <v>139</v>
      </c>
      <c r="F116" s="131" t="s">
        <v>111</v>
      </c>
      <c r="G116" s="65" t="s">
        <v>111</v>
      </c>
      <c r="H116" s="131"/>
    </row>
    <row r="117" spans="1:8" s="6" customFormat="1" ht="13.5" thickBot="1">
      <c r="A117" s="21" t="s">
        <v>127</v>
      </c>
      <c r="B117" s="21" t="s">
        <v>119</v>
      </c>
      <c r="C117" s="21" t="s">
        <v>126</v>
      </c>
      <c r="D117" s="21" t="s">
        <v>126</v>
      </c>
      <c r="E117" s="21" t="s">
        <v>140</v>
      </c>
      <c r="F117" s="132" t="s">
        <v>126</v>
      </c>
      <c r="G117" s="21" t="s">
        <v>126</v>
      </c>
      <c r="H117" s="131" t="s">
        <v>122</v>
      </c>
    </row>
    <row r="118" spans="1:8">
      <c r="A118" s="81">
        <v>1</v>
      </c>
      <c r="B118" s="69">
        <f>B103*2/3</f>
        <v>78</v>
      </c>
      <c r="C118" s="84">
        <f>IF(AND(B103&gt;0,B118=0),0,IF(B118&gt;0,B118*12*$F$95*$F$97,"-----"))</f>
        <v>0.25272</v>
      </c>
      <c r="D118" s="33">
        <f>IF(AND(B103&gt;0,B118=0),0,IF(B118&gt;0,B118*12*$F$96,"-----"))</f>
        <v>0</v>
      </c>
      <c r="E118" s="87">
        <f>IF(AND(B103&gt;0,B118=0),0,IF(B118&gt;0,(C118+D118)/(COS(RADIANS(D103))),"-----"))</f>
        <v>0.25272</v>
      </c>
      <c r="F118" s="133">
        <f>IF(B103&gt;0,E103+E118,"-----")</f>
        <v>10.59272</v>
      </c>
      <c r="G118" s="78">
        <f>12+10+12+4-6</f>
        <v>32</v>
      </c>
      <c r="H118" s="136" t="str">
        <f>IF(B103&gt;0,IF(F118&lt;=G118,"OK","NG"),"-----")</f>
        <v>OK</v>
      </c>
    </row>
    <row r="119" spans="1:8">
      <c r="A119" s="82">
        <v>2</v>
      </c>
      <c r="B119" s="71">
        <f>B104*2/3</f>
        <v>78</v>
      </c>
      <c r="C119" s="85">
        <f t="shared" ref="C119:C127" si="5">IF(AND(B104&gt;0,B119=0),0,IF(B119&gt;0,B119*12*$F$95*$F$97,"-----"))</f>
        <v>0.25272</v>
      </c>
      <c r="D119" s="34">
        <f t="shared" ref="D119:D127" si="6">IF(AND(B104&gt;0,B119=0),0,IF(B119&gt;0,B119*12*$F$96,"-----"))</f>
        <v>0</v>
      </c>
      <c r="E119" s="88">
        <f t="shared" ref="E119:E127" si="7">IF(AND(B104&gt;0,B119=0),0,IF(B119&gt;0,(C119+D119)/(COS(RADIANS(D104))),"-----"))</f>
        <v>0.25272</v>
      </c>
      <c r="F119" s="134">
        <f t="shared" ref="F119:F127" si="8">IF(B104&gt;0,E104+E119,"-----")</f>
        <v>10.59272</v>
      </c>
      <c r="G119" s="79">
        <f>12+10+12+4-6</f>
        <v>32</v>
      </c>
      <c r="H119" s="137" t="str">
        <f t="shared" ref="H119:H127" si="9">IF(B104&gt;0,IF(F119&lt;=G119,"OK","NG"),"-----")</f>
        <v>OK</v>
      </c>
    </row>
    <row r="120" spans="1:8">
      <c r="A120" s="82">
        <v>3</v>
      </c>
      <c r="B120" s="71"/>
      <c r="C120" s="85" t="str">
        <f t="shared" si="5"/>
        <v>-----</v>
      </c>
      <c r="D120" s="34" t="str">
        <f t="shared" si="6"/>
        <v>-----</v>
      </c>
      <c r="E120" s="88" t="str">
        <f t="shared" si="7"/>
        <v>-----</v>
      </c>
      <c r="F120" s="134" t="str">
        <f t="shared" si="8"/>
        <v>-----</v>
      </c>
      <c r="G120" s="79"/>
      <c r="H120" s="137" t="str">
        <f t="shared" si="9"/>
        <v>-----</v>
      </c>
    </row>
    <row r="121" spans="1:8">
      <c r="A121" s="82">
        <v>4</v>
      </c>
      <c r="B121" s="71"/>
      <c r="C121" s="85" t="str">
        <f t="shared" si="5"/>
        <v>-----</v>
      </c>
      <c r="D121" s="34" t="str">
        <f t="shared" si="6"/>
        <v>-----</v>
      </c>
      <c r="E121" s="88" t="str">
        <f t="shared" si="7"/>
        <v>-----</v>
      </c>
      <c r="F121" s="134" t="str">
        <f t="shared" si="8"/>
        <v>-----</v>
      </c>
      <c r="G121" s="79"/>
      <c r="H121" s="137" t="str">
        <f t="shared" si="9"/>
        <v>-----</v>
      </c>
    </row>
    <row r="122" spans="1:8">
      <c r="A122" s="82">
        <v>5</v>
      </c>
      <c r="B122" s="71"/>
      <c r="C122" s="85" t="str">
        <f t="shared" si="5"/>
        <v>-----</v>
      </c>
      <c r="D122" s="34" t="str">
        <f t="shared" si="6"/>
        <v>-----</v>
      </c>
      <c r="E122" s="88" t="str">
        <f t="shared" si="7"/>
        <v>-----</v>
      </c>
      <c r="F122" s="134" t="str">
        <f t="shared" si="8"/>
        <v>-----</v>
      </c>
      <c r="G122" s="79"/>
      <c r="H122" s="137" t="str">
        <f t="shared" si="9"/>
        <v>-----</v>
      </c>
    </row>
    <row r="123" spans="1:8">
      <c r="A123" s="82">
        <v>6</v>
      </c>
      <c r="B123" s="71"/>
      <c r="C123" s="85" t="str">
        <f t="shared" si="5"/>
        <v>-----</v>
      </c>
      <c r="D123" s="34" t="str">
        <f t="shared" si="6"/>
        <v>-----</v>
      </c>
      <c r="E123" s="88" t="str">
        <f t="shared" si="7"/>
        <v>-----</v>
      </c>
      <c r="F123" s="134" t="str">
        <f t="shared" si="8"/>
        <v>-----</v>
      </c>
      <c r="G123" s="79"/>
      <c r="H123" s="137" t="str">
        <f t="shared" si="9"/>
        <v>-----</v>
      </c>
    </row>
    <row r="124" spans="1:8">
      <c r="A124" s="82">
        <v>7</v>
      </c>
      <c r="B124" s="71"/>
      <c r="C124" s="85" t="str">
        <f t="shared" si="5"/>
        <v>-----</v>
      </c>
      <c r="D124" s="34" t="str">
        <f t="shared" si="6"/>
        <v>-----</v>
      </c>
      <c r="E124" s="88" t="str">
        <f t="shared" si="7"/>
        <v>-----</v>
      </c>
      <c r="F124" s="134" t="str">
        <f t="shared" si="8"/>
        <v>-----</v>
      </c>
      <c r="G124" s="79"/>
      <c r="H124" s="137" t="str">
        <f t="shared" si="9"/>
        <v>-----</v>
      </c>
    </row>
    <row r="125" spans="1:8">
      <c r="A125" s="82">
        <v>8</v>
      </c>
      <c r="B125" s="71"/>
      <c r="C125" s="85" t="str">
        <f t="shared" si="5"/>
        <v>-----</v>
      </c>
      <c r="D125" s="34" t="str">
        <f t="shared" si="6"/>
        <v>-----</v>
      </c>
      <c r="E125" s="88" t="str">
        <f t="shared" si="7"/>
        <v>-----</v>
      </c>
      <c r="F125" s="134" t="str">
        <f t="shared" si="8"/>
        <v>-----</v>
      </c>
      <c r="G125" s="79"/>
      <c r="H125" s="137" t="str">
        <f t="shared" si="9"/>
        <v>-----</v>
      </c>
    </row>
    <row r="126" spans="1:8">
      <c r="A126" s="82">
        <v>9</v>
      </c>
      <c r="B126" s="71"/>
      <c r="C126" s="85" t="str">
        <f t="shared" si="5"/>
        <v>-----</v>
      </c>
      <c r="D126" s="34" t="str">
        <f t="shared" si="6"/>
        <v>-----</v>
      </c>
      <c r="E126" s="88" t="str">
        <f t="shared" si="7"/>
        <v>-----</v>
      </c>
      <c r="F126" s="134" t="str">
        <f t="shared" si="8"/>
        <v>-----</v>
      </c>
      <c r="G126" s="79"/>
      <c r="H126" s="137" t="str">
        <f t="shared" si="9"/>
        <v>-----</v>
      </c>
    </row>
    <row r="127" spans="1:8" ht="13.5" thickBot="1">
      <c r="A127" s="83">
        <v>10</v>
      </c>
      <c r="B127" s="72"/>
      <c r="C127" s="86" t="str">
        <f t="shared" si="5"/>
        <v>-----</v>
      </c>
      <c r="D127" s="35" t="str">
        <f t="shared" si="6"/>
        <v>-----</v>
      </c>
      <c r="E127" s="89" t="str">
        <f t="shared" si="7"/>
        <v>-----</v>
      </c>
      <c r="F127" s="135" t="str">
        <f t="shared" si="8"/>
        <v>-----</v>
      </c>
      <c r="G127" s="80"/>
      <c r="H127" s="138" t="str">
        <f t="shared" si="9"/>
        <v>-----</v>
      </c>
    </row>
    <row r="128" spans="1:8">
      <c r="A128" s="6"/>
      <c r="B128" s="11"/>
      <c r="C128" s="14"/>
      <c r="D128" s="14"/>
      <c r="E128" s="14"/>
      <c r="F128" s="100"/>
      <c r="G128" s="15"/>
      <c r="H128" s="90"/>
    </row>
    <row r="130" spans="1:18">
      <c r="A130" s="10" t="s">
        <v>143</v>
      </c>
      <c r="H130" s="7" t="s">
        <v>144</v>
      </c>
    </row>
    <row r="131" spans="1:18">
      <c r="A131" s="43" t="s">
        <v>159</v>
      </c>
      <c r="H131" s="7"/>
    </row>
    <row r="132" spans="1:18" ht="14.25">
      <c r="D132" s="5" t="s">
        <v>145</v>
      </c>
      <c r="E132" s="14">
        <f>D64</f>
        <v>0.06</v>
      </c>
      <c r="F132" s="1" t="str">
        <f>IF(E132=G132,"=",IF(E132&lt;G132,"&lt;","&gt;"))</f>
        <v>&gt;</v>
      </c>
      <c r="G132" s="14">
        <v>0.05</v>
      </c>
    </row>
    <row r="133" spans="1:18" ht="13.5" thickBot="1"/>
    <row r="134" spans="1:18">
      <c r="B134" s="91"/>
      <c r="C134" s="92"/>
      <c r="D134" s="92"/>
      <c r="E134" s="92"/>
      <c r="F134" s="92"/>
      <c r="G134" s="92"/>
      <c r="H134" s="93"/>
    </row>
    <row r="135" spans="1:18">
      <c r="B135" s="94"/>
      <c r="E135" s="90" t="str">
        <f>"Therefore, Use a Seismic Force of "&amp;IF(E132&lt;0.05,0.15,0.25)&amp;" x the Permanent Tributary Dead Load"</f>
        <v>Therefore, Use a Seismic Force of 0.25 x the Permanent Tributary Dead Load</v>
      </c>
      <c r="H135" s="95"/>
    </row>
    <row r="136" spans="1:18" ht="13.5" thickBot="1">
      <c r="B136" s="96"/>
      <c r="C136" s="97"/>
      <c r="D136" s="97"/>
      <c r="E136" s="97"/>
      <c r="F136" s="97"/>
      <c r="G136" s="97"/>
      <c r="H136" s="98"/>
    </row>
    <row r="137" spans="1:18" s="6" customFormat="1" ht="13.5" thickBot="1"/>
    <row r="138" spans="1:18" s="6" customFormat="1" ht="15.75" customHeight="1" thickBot="1">
      <c r="B138" s="20"/>
      <c r="C138" s="20"/>
      <c r="D138" s="307" t="s">
        <v>153</v>
      </c>
      <c r="E138" s="315"/>
      <c r="F138" s="308"/>
      <c r="G138" s="20"/>
      <c r="H138" s="20" t="s">
        <v>154</v>
      </c>
      <c r="J138" s="20"/>
      <c r="K138" s="20"/>
      <c r="L138" s="307" t="s">
        <v>322</v>
      </c>
      <c r="M138" s="315"/>
      <c r="N138" s="315"/>
      <c r="O138" s="315"/>
      <c r="P138" s="315"/>
      <c r="Q138" s="315"/>
      <c r="R138" s="308"/>
    </row>
    <row r="139" spans="1:18" s="6" customFormat="1">
      <c r="B139" s="65"/>
      <c r="C139" s="65" t="s">
        <v>158</v>
      </c>
      <c r="D139" s="20" t="s">
        <v>148</v>
      </c>
      <c r="E139" s="20" t="s">
        <v>151</v>
      </c>
      <c r="F139" s="20" t="s">
        <v>152</v>
      </c>
      <c r="G139" s="65"/>
      <c r="H139" s="65" t="s">
        <v>160</v>
      </c>
      <c r="J139" s="65"/>
      <c r="K139" s="65" t="s">
        <v>158</v>
      </c>
      <c r="L139" s="20" t="s">
        <v>312</v>
      </c>
      <c r="M139" s="20" t="s">
        <v>314</v>
      </c>
      <c r="N139" s="20"/>
      <c r="O139" s="20" t="s">
        <v>317</v>
      </c>
      <c r="P139" s="20" t="s">
        <v>317</v>
      </c>
      <c r="Q139" s="20" t="s">
        <v>320</v>
      </c>
      <c r="R139" s="20" t="s">
        <v>320</v>
      </c>
    </row>
    <row r="140" spans="1:18" s="6" customFormat="1">
      <c r="B140" s="65" t="s">
        <v>114</v>
      </c>
      <c r="C140" s="65" t="s">
        <v>146</v>
      </c>
      <c r="D140" s="65" t="s">
        <v>149</v>
      </c>
      <c r="E140" s="65" t="s">
        <v>149</v>
      </c>
      <c r="F140" s="65" t="s">
        <v>149</v>
      </c>
      <c r="G140" s="65" t="s">
        <v>154</v>
      </c>
      <c r="H140" s="65" t="s">
        <v>157</v>
      </c>
      <c r="J140" s="65" t="s">
        <v>114</v>
      </c>
      <c r="K140" s="65" t="s">
        <v>146</v>
      </c>
      <c r="L140" s="65" t="s">
        <v>313</v>
      </c>
      <c r="M140" s="65" t="s">
        <v>315</v>
      </c>
      <c r="N140" s="65" t="s">
        <v>316</v>
      </c>
      <c r="O140" s="65" t="s">
        <v>318</v>
      </c>
      <c r="P140" s="65" t="s">
        <v>319</v>
      </c>
      <c r="Q140" s="65" t="s">
        <v>318</v>
      </c>
      <c r="R140" s="65" t="s">
        <v>319</v>
      </c>
    </row>
    <row r="141" spans="1:18" s="6" customFormat="1" ht="13.5" thickBot="1">
      <c r="B141" s="21" t="s">
        <v>127</v>
      </c>
      <c r="C141" s="21" t="s">
        <v>127</v>
      </c>
      <c r="D141" s="21" t="s">
        <v>150</v>
      </c>
      <c r="E141" s="21" t="s">
        <v>150</v>
      </c>
      <c r="F141" s="21" t="s">
        <v>150</v>
      </c>
      <c r="G141" s="21" t="s">
        <v>155</v>
      </c>
      <c r="H141" s="21" t="s">
        <v>150</v>
      </c>
      <c r="J141" s="21" t="s">
        <v>127</v>
      </c>
      <c r="K141" s="21" t="s">
        <v>127</v>
      </c>
      <c r="L141" s="21" t="s">
        <v>150</v>
      </c>
      <c r="M141" s="21" t="s">
        <v>150</v>
      </c>
      <c r="N141" s="21" t="s">
        <v>150</v>
      </c>
      <c r="O141" s="21" t="s">
        <v>150</v>
      </c>
      <c r="P141" s="21" t="s">
        <v>150</v>
      </c>
      <c r="Q141" s="21" t="s">
        <v>150</v>
      </c>
      <c r="R141" s="21" t="s">
        <v>150</v>
      </c>
    </row>
    <row r="142" spans="1:18">
      <c r="B142" s="303">
        <v>1</v>
      </c>
      <c r="C142" s="66">
        <v>1</v>
      </c>
      <c r="D142" s="69">
        <f>L142+M142+N142+O142+P142</f>
        <v>185.3</v>
      </c>
      <c r="E142" s="70">
        <f>Q142+R142</f>
        <v>360.8</v>
      </c>
      <c r="F142" s="102">
        <f>IF(D142&gt;0,D142+E142,"-----")</f>
        <v>546.1</v>
      </c>
      <c r="G142" s="108">
        <f t="shared" ref="G142:G183" si="10">IF(D142&gt;0,IF($E$132&lt;0.05,0.15,0.25),"-----")</f>
        <v>0.25</v>
      </c>
      <c r="H142" s="105">
        <f>IF(D142&gt;0,F142*G142,"-----")</f>
        <v>136.52500000000001</v>
      </c>
      <c r="J142" s="303">
        <v>1</v>
      </c>
      <c r="K142" s="66">
        <v>1</v>
      </c>
      <c r="L142" s="351">
        <v>85.2</v>
      </c>
      <c r="M142" s="351">
        <v>64.7</v>
      </c>
      <c r="N142" s="351">
        <v>24.4</v>
      </c>
      <c r="O142" s="351">
        <v>6.8</v>
      </c>
      <c r="P142" s="351">
        <v>4.2</v>
      </c>
      <c r="Q142" s="351">
        <v>202.8</v>
      </c>
      <c r="R142" s="351">
        <v>158</v>
      </c>
    </row>
    <row r="143" spans="1:18">
      <c r="B143" s="304"/>
      <c r="C143" s="67">
        <v>2</v>
      </c>
      <c r="D143" s="71">
        <f t="shared" ref="D143:D151" si="11">L143+M143+N143+O143+P143</f>
        <v>230.20000000000005</v>
      </c>
      <c r="E143" s="64">
        <f t="shared" ref="E143:E149" si="12">Q143+R143</f>
        <v>360.8</v>
      </c>
      <c r="F143" s="103">
        <f t="shared" ref="F143:F183" si="13">IF(D143&gt;0,D143+E143,"-----")</f>
        <v>591</v>
      </c>
      <c r="G143" s="109">
        <f t="shared" si="10"/>
        <v>0.25</v>
      </c>
      <c r="H143" s="106">
        <f t="shared" ref="H143:H183" si="14">IF(D143&gt;0,F143*G143,"-----")</f>
        <v>147.75</v>
      </c>
      <c r="J143" s="304"/>
      <c r="K143" s="67">
        <v>2</v>
      </c>
      <c r="L143" s="352">
        <v>85.2</v>
      </c>
      <c r="M143" s="352">
        <v>79.900000000000006</v>
      </c>
      <c r="N143" s="352">
        <v>48.9</v>
      </c>
      <c r="O143" s="352">
        <v>8.8000000000000007</v>
      </c>
      <c r="P143" s="352">
        <v>7.4</v>
      </c>
      <c r="Q143" s="352">
        <v>202.8</v>
      </c>
      <c r="R143" s="352">
        <v>158</v>
      </c>
    </row>
    <row r="144" spans="1:18">
      <c r="B144" s="304"/>
      <c r="C144" s="67">
        <v>3</v>
      </c>
      <c r="D144" s="71">
        <f t="shared" si="11"/>
        <v>231.60000000000005</v>
      </c>
      <c r="E144" s="64">
        <f t="shared" si="12"/>
        <v>360.8</v>
      </c>
      <c r="F144" s="103">
        <f t="shared" si="13"/>
        <v>592.40000000000009</v>
      </c>
      <c r="G144" s="109">
        <f t="shared" si="10"/>
        <v>0.25</v>
      </c>
      <c r="H144" s="106">
        <f t="shared" si="14"/>
        <v>148.10000000000002</v>
      </c>
      <c r="J144" s="304"/>
      <c r="K144" s="67">
        <v>3</v>
      </c>
      <c r="L144" s="352">
        <v>85.2</v>
      </c>
      <c r="M144" s="352">
        <v>79.900000000000006</v>
      </c>
      <c r="N144" s="352">
        <v>48.9</v>
      </c>
      <c r="O144" s="352">
        <v>8.8000000000000007</v>
      </c>
      <c r="P144" s="352">
        <v>8.8000000000000007</v>
      </c>
      <c r="Q144" s="352">
        <v>202.8</v>
      </c>
      <c r="R144" s="352">
        <v>158</v>
      </c>
    </row>
    <row r="145" spans="2:19">
      <c r="B145" s="316"/>
      <c r="C145" s="198">
        <v>4</v>
      </c>
      <c r="D145" s="71">
        <f t="shared" si="11"/>
        <v>239.20000000000005</v>
      </c>
      <c r="E145" s="64">
        <f t="shared" si="12"/>
        <v>360.8</v>
      </c>
      <c r="F145" s="103">
        <f t="shared" ref="F145" si="15">IF(D145&gt;0,D145+E145,"-----")</f>
        <v>600</v>
      </c>
      <c r="G145" s="109">
        <f t="shared" ref="G145" si="16">IF(D145&gt;0,IF($E$132&lt;0.05,0.15,0.25),"-----")</f>
        <v>0.25</v>
      </c>
      <c r="H145" s="106">
        <f t="shared" ref="H145" si="17">IF(D145&gt;0,F145*G145,"-----")</f>
        <v>150</v>
      </c>
      <c r="J145" s="304"/>
      <c r="K145" s="67">
        <v>4</v>
      </c>
      <c r="L145" s="352">
        <v>85.2</v>
      </c>
      <c r="M145" s="352">
        <v>79.900000000000006</v>
      </c>
      <c r="N145" s="352">
        <v>48.9</v>
      </c>
      <c r="O145" s="352">
        <v>8.8000000000000007</v>
      </c>
      <c r="P145" s="352">
        <v>16.399999999999999</v>
      </c>
      <c r="Q145" s="352">
        <v>202.8</v>
      </c>
      <c r="R145" s="352">
        <v>158</v>
      </c>
      <c r="S145" s="6"/>
    </row>
    <row r="146" spans="2:19" ht="13.5" thickBot="1">
      <c r="B146" s="305"/>
      <c r="C146" s="68">
        <v>5</v>
      </c>
      <c r="D146" s="72">
        <f>L146+M146+N146+O146+P146</f>
        <v>202.80000000000004</v>
      </c>
      <c r="E146" s="73">
        <f>Q146+R146</f>
        <v>360.8</v>
      </c>
      <c r="F146" s="104">
        <f t="shared" si="13"/>
        <v>563.6</v>
      </c>
      <c r="G146" s="110">
        <f t="shared" si="10"/>
        <v>0.25</v>
      </c>
      <c r="H146" s="107">
        <f t="shared" si="14"/>
        <v>140.9</v>
      </c>
      <c r="J146" s="304"/>
      <c r="K146" s="67">
        <v>5</v>
      </c>
      <c r="L146" s="352">
        <v>85.2</v>
      </c>
      <c r="M146" s="353">
        <v>74.400000000000006</v>
      </c>
      <c r="N146" s="353">
        <v>24.4</v>
      </c>
      <c r="O146" s="353">
        <v>8</v>
      </c>
      <c r="P146" s="353">
        <v>10.8</v>
      </c>
      <c r="Q146" s="353">
        <v>202.8</v>
      </c>
      <c r="R146" s="353">
        <v>158</v>
      </c>
    </row>
    <row r="147" spans="2:19">
      <c r="B147" s="303">
        <v>2</v>
      </c>
      <c r="C147" s="66">
        <v>1</v>
      </c>
      <c r="D147" s="69">
        <f>L147+M147+N147+O147+P147</f>
        <v>185.3</v>
      </c>
      <c r="E147" s="70">
        <f>Q147+R147</f>
        <v>374.9</v>
      </c>
      <c r="F147" s="102">
        <f t="shared" si="13"/>
        <v>560.20000000000005</v>
      </c>
      <c r="G147" s="108">
        <f t="shared" si="10"/>
        <v>0.25</v>
      </c>
      <c r="H147" s="105">
        <f t="shared" si="14"/>
        <v>140.05000000000001</v>
      </c>
      <c r="J147" s="304">
        <v>2</v>
      </c>
      <c r="K147" s="67">
        <v>1</v>
      </c>
      <c r="L147" s="352">
        <v>85.2</v>
      </c>
      <c r="M147" s="352">
        <v>64.7</v>
      </c>
      <c r="N147" s="352">
        <v>24.4</v>
      </c>
      <c r="O147" s="352">
        <v>6.8</v>
      </c>
      <c r="P147" s="352">
        <v>4.2</v>
      </c>
      <c r="Q147" s="352">
        <v>216.9</v>
      </c>
      <c r="R147" s="352">
        <v>158</v>
      </c>
    </row>
    <row r="148" spans="2:19">
      <c r="B148" s="304"/>
      <c r="C148" s="67">
        <v>2</v>
      </c>
      <c r="D148" s="71">
        <f t="shared" si="11"/>
        <v>230.20000000000005</v>
      </c>
      <c r="E148" s="64">
        <f t="shared" si="12"/>
        <v>374.9</v>
      </c>
      <c r="F148" s="103">
        <f t="shared" si="13"/>
        <v>605.1</v>
      </c>
      <c r="G148" s="109">
        <f t="shared" si="10"/>
        <v>0.25</v>
      </c>
      <c r="H148" s="106">
        <f t="shared" si="14"/>
        <v>151.27500000000001</v>
      </c>
      <c r="J148" s="304"/>
      <c r="K148" s="67">
        <v>2</v>
      </c>
      <c r="L148" s="352">
        <v>85.2</v>
      </c>
      <c r="M148" s="352">
        <v>79.900000000000006</v>
      </c>
      <c r="N148" s="352">
        <v>48.9</v>
      </c>
      <c r="O148" s="352">
        <v>8.8000000000000007</v>
      </c>
      <c r="P148" s="352">
        <v>7.4</v>
      </c>
      <c r="Q148" s="352">
        <v>216.9</v>
      </c>
      <c r="R148" s="352">
        <v>158</v>
      </c>
    </row>
    <row r="149" spans="2:19">
      <c r="B149" s="304"/>
      <c r="C149" s="67">
        <v>3</v>
      </c>
      <c r="D149" s="71">
        <f t="shared" si="11"/>
        <v>231.60000000000005</v>
      </c>
      <c r="E149" s="64">
        <f t="shared" si="12"/>
        <v>374.9</v>
      </c>
      <c r="F149" s="103">
        <f t="shared" si="13"/>
        <v>606.5</v>
      </c>
      <c r="G149" s="109">
        <f t="shared" si="10"/>
        <v>0.25</v>
      </c>
      <c r="H149" s="106">
        <f t="shared" si="14"/>
        <v>151.625</v>
      </c>
      <c r="J149" s="304"/>
      <c r="K149" s="67">
        <v>3</v>
      </c>
      <c r="L149" s="352">
        <v>85.2</v>
      </c>
      <c r="M149" s="352">
        <v>79.900000000000006</v>
      </c>
      <c r="N149" s="352">
        <v>48.9</v>
      </c>
      <c r="O149" s="352">
        <v>8.8000000000000007</v>
      </c>
      <c r="P149" s="352">
        <v>8.8000000000000007</v>
      </c>
      <c r="Q149" s="352">
        <v>216.9</v>
      </c>
      <c r="R149" s="352">
        <v>158</v>
      </c>
    </row>
    <row r="150" spans="2:19">
      <c r="B150" s="316"/>
      <c r="C150" s="198">
        <v>4</v>
      </c>
      <c r="D150" s="71">
        <f t="shared" si="11"/>
        <v>239.20000000000005</v>
      </c>
      <c r="E150" s="64">
        <f>Q150+R150</f>
        <v>374.9</v>
      </c>
      <c r="F150" s="103">
        <f t="shared" ref="F150" si="18">IF(D150&gt;0,D150+E150,"-----")</f>
        <v>614.1</v>
      </c>
      <c r="G150" s="109">
        <f t="shared" ref="G150" si="19">IF(D150&gt;0,IF($E$132&lt;0.05,0.15,0.25),"-----")</f>
        <v>0.25</v>
      </c>
      <c r="H150" s="106">
        <f t="shared" ref="H150" si="20">IF(D150&gt;0,F150*G150,"-----")</f>
        <v>153.52500000000001</v>
      </c>
      <c r="J150" s="304"/>
      <c r="K150" s="67">
        <v>4</v>
      </c>
      <c r="L150" s="352">
        <v>85.2</v>
      </c>
      <c r="M150" s="352">
        <v>79.900000000000006</v>
      </c>
      <c r="N150" s="352">
        <v>48.9</v>
      </c>
      <c r="O150" s="352">
        <v>8.8000000000000007</v>
      </c>
      <c r="P150" s="352">
        <v>16.399999999999999</v>
      </c>
      <c r="Q150" s="352">
        <v>216.9</v>
      </c>
      <c r="R150" s="352">
        <v>158</v>
      </c>
    </row>
    <row r="151" spans="2:19" ht="13.5" thickBot="1">
      <c r="B151" s="305"/>
      <c r="C151" s="68">
        <v>5</v>
      </c>
      <c r="D151" s="72">
        <f t="shared" si="11"/>
        <v>202.80000000000004</v>
      </c>
      <c r="E151" s="73">
        <f>Q151+R151</f>
        <v>374.9</v>
      </c>
      <c r="F151" s="104">
        <f t="shared" si="13"/>
        <v>577.70000000000005</v>
      </c>
      <c r="G151" s="110">
        <f t="shared" si="10"/>
        <v>0.25</v>
      </c>
      <c r="H151" s="107">
        <f t="shared" si="14"/>
        <v>144.42500000000001</v>
      </c>
      <c r="J151" s="305"/>
      <c r="K151" s="68">
        <v>5</v>
      </c>
      <c r="L151" s="354">
        <v>85.2</v>
      </c>
      <c r="M151" s="354">
        <v>74.400000000000006</v>
      </c>
      <c r="N151" s="354">
        <v>24.4</v>
      </c>
      <c r="O151" s="354">
        <v>8</v>
      </c>
      <c r="P151" s="354">
        <v>10.8</v>
      </c>
      <c r="Q151" s="354">
        <v>216.9</v>
      </c>
      <c r="R151" s="354">
        <v>158</v>
      </c>
    </row>
    <row r="152" spans="2:19">
      <c r="B152" s="303">
        <v>3</v>
      </c>
      <c r="C152" s="66">
        <v>1</v>
      </c>
      <c r="D152" s="69"/>
      <c r="E152" s="70"/>
      <c r="F152" s="102" t="str">
        <f t="shared" si="13"/>
        <v>-----</v>
      </c>
      <c r="G152" s="108" t="str">
        <f t="shared" si="10"/>
        <v>-----</v>
      </c>
      <c r="H152" s="105" t="str">
        <f t="shared" si="14"/>
        <v>-----</v>
      </c>
    </row>
    <row r="153" spans="2:19">
      <c r="B153" s="304"/>
      <c r="C153" s="67">
        <v>2</v>
      </c>
      <c r="D153" s="71"/>
      <c r="E153" s="64"/>
      <c r="F153" s="103" t="str">
        <f t="shared" si="13"/>
        <v>-----</v>
      </c>
      <c r="G153" s="109" t="str">
        <f t="shared" si="10"/>
        <v>-----</v>
      </c>
      <c r="H153" s="106" t="str">
        <f t="shared" si="14"/>
        <v>-----</v>
      </c>
    </row>
    <row r="154" spans="2:19">
      <c r="B154" s="304"/>
      <c r="C154" s="67">
        <v>3</v>
      </c>
      <c r="D154" s="71"/>
      <c r="E154" s="64"/>
      <c r="F154" s="103" t="str">
        <f t="shared" si="13"/>
        <v>-----</v>
      </c>
      <c r="G154" s="109" t="str">
        <f t="shared" si="10"/>
        <v>-----</v>
      </c>
      <c r="H154" s="106" t="str">
        <f t="shared" si="14"/>
        <v>-----</v>
      </c>
    </row>
    <row r="155" spans="2:19" ht="13.5" thickBot="1">
      <c r="B155" s="305"/>
      <c r="C155" s="68">
        <v>4</v>
      </c>
      <c r="D155" s="72"/>
      <c r="E155" s="73"/>
      <c r="F155" s="104" t="str">
        <f t="shared" si="13"/>
        <v>-----</v>
      </c>
      <c r="G155" s="110" t="str">
        <f t="shared" si="10"/>
        <v>-----</v>
      </c>
      <c r="H155" s="107" t="str">
        <f t="shared" si="14"/>
        <v>-----</v>
      </c>
    </row>
    <row r="156" spans="2:19">
      <c r="B156" s="303">
        <v>4</v>
      </c>
      <c r="C156" s="66">
        <v>1</v>
      </c>
      <c r="D156" s="69"/>
      <c r="E156" s="70"/>
      <c r="F156" s="102" t="str">
        <f t="shared" si="13"/>
        <v>-----</v>
      </c>
      <c r="G156" s="108" t="str">
        <f t="shared" si="10"/>
        <v>-----</v>
      </c>
      <c r="H156" s="105" t="str">
        <f t="shared" si="14"/>
        <v>-----</v>
      </c>
    </row>
    <row r="157" spans="2:19">
      <c r="B157" s="304"/>
      <c r="C157" s="67">
        <v>2</v>
      </c>
      <c r="D157" s="71"/>
      <c r="E157" s="64"/>
      <c r="F157" s="103" t="str">
        <f t="shared" si="13"/>
        <v>-----</v>
      </c>
      <c r="G157" s="109" t="str">
        <f t="shared" si="10"/>
        <v>-----</v>
      </c>
      <c r="H157" s="106" t="str">
        <f t="shared" si="14"/>
        <v>-----</v>
      </c>
    </row>
    <row r="158" spans="2:19">
      <c r="B158" s="304"/>
      <c r="C158" s="67">
        <v>3</v>
      </c>
      <c r="D158" s="71"/>
      <c r="E158" s="64"/>
      <c r="F158" s="103" t="str">
        <f t="shared" si="13"/>
        <v>-----</v>
      </c>
      <c r="G158" s="109" t="str">
        <f t="shared" si="10"/>
        <v>-----</v>
      </c>
      <c r="H158" s="106" t="str">
        <f t="shared" si="14"/>
        <v>-----</v>
      </c>
    </row>
    <row r="159" spans="2:19" ht="13.5" thickBot="1">
      <c r="B159" s="305"/>
      <c r="C159" s="68">
        <v>4</v>
      </c>
      <c r="D159" s="72"/>
      <c r="E159" s="73"/>
      <c r="F159" s="104" t="str">
        <f t="shared" si="13"/>
        <v>-----</v>
      </c>
      <c r="G159" s="110" t="str">
        <f t="shared" si="10"/>
        <v>-----</v>
      </c>
      <c r="H159" s="107" t="str">
        <f t="shared" si="14"/>
        <v>-----</v>
      </c>
    </row>
    <row r="160" spans="2:19">
      <c r="B160" s="303">
        <v>5</v>
      </c>
      <c r="C160" s="66">
        <v>1</v>
      </c>
      <c r="D160" s="69"/>
      <c r="E160" s="70"/>
      <c r="F160" s="102" t="str">
        <f t="shared" si="13"/>
        <v>-----</v>
      </c>
      <c r="G160" s="108" t="str">
        <f t="shared" si="10"/>
        <v>-----</v>
      </c>
      <c r="H160" s="105" t="str">
        <f t="shared" si="14"/>
        <v>-----</v>
      </c>
    </row>
    <row r="161" spans="2:8">
      <c r="B161" s="304"/>
      <c r="C161" s="67">
        <v>2</v>
      </c>
      <c r="D161" s="71"/>
      <c r="E161" s="64"/>
      <c r="F161" s="103" t="str">
        <f t="shared" si="13"/>
        <v>-----</v>
      </c>
      <c r="G161" s="109" t="str">
        <f t="shared" si="10"/>
        <v>-----</v>
      </c>
      <c r="H161" s="106" t="str">
        <f t="shared" si="14"/>
        <v>-----</v>
      </c>
    </row>
    <row r="162" spans="2:8">
      <c r="B162" s="304"/>
      <c r="C162" s="67">
        <v>3</v>
      </c>
      <c r="D162" s="71"/>
      <c r="E162" s="64"/>
      <c r="F162" s="103" t="str">
        <f t="shared" si="13"/>
        <v>-----</v>
      </c>
      <c r="G162" s="109" t="str">
        <f t="shared" si="10"/>
        <v>-----</v>
      </c>
      <c r="H162" s="106" t="str">
        <f t="shared" si="14"/>
        <v>-----</v>
      </c>
    </row>
    <row r="163" spans="2:8" ht="13.5" thickBot="1">
      <c r="B163" s="305"/>
      <c r="C163" s="68">
        <v>4</v>
      </c>
      <c r="D163" s="72"/>
      <c r="E163" s="73"/>
      <c r="F163" s="104" t="str">
        <f t="shared" si="13"/>
        <v>-----</v>
      </c>
      <c r="G163" s="110" t="str">
        <f t="shared" si="10"/>
        <v>-----</v>
      </c>
      <c r="H163" s="107" t="str">
        <f t="shared" si="14"/>
        <v>-----</v>
      </c>
    </row>
    <row r="164" spans="2:8">
      <c r="B164" s="303">
        <v>6</v>
      </c>
      <c r="C164" s="66">
        <v>1</v>
      </c>
      <c r="D164" s="69"/>
      <c r="E164" s="70"/>
      <c r="F164" s="102" t="str">
        <f t="shared" si="13"/>
        <v>-----</v>
      </c>
      <c r="G164" s="108" t="str">
        <f t="shared" si="10"/>
        <v>-----</v>
      </c>
      <c r="H164" s="105" t="str">
        <f t="shared" si="14"/>
        <v>-----</v>
      </c>
    </row>
    <row r="165" spans="2:8">
      <c r="B165" s="304"/>
      <c r="C165" s="67">
        <v>2</v>
      </c>
      <c r="D165" s="71"/>
      <c r="E165" s="64"/>
      <c r="F165" s="103" t="str">
        <f t="shared" si="13"/>
        <v>-----</v>
      </c>
      <c r="G165" s="109" t="str">
        <f t="shared" si="10"/>
        <v>-----</v>
      </c>
      <c r="H165" s="106" t="str">
        <f t="shared" si="14"/>
        <v>-----</v>
      </c>
    </row>
    <row r="166" spans="2:8">
      <c r="B166" s="304"/>
      <c r="C166" s="67">
        <v>3</v>
      </c>
      <c r="D166" s="71"/>
      <c r="E166" s="64"/>
      <c r="F166" s="103" t="str">
        <f t="shared" si="13"/>
        <v>-----</v>
      </c>
      <c r="G166" s="109" t="str">
        <f t="shared" si="10"/>
        <v>-----</v>
      </c>
      <c r="H166" s="106" t="str">
        <f t="shared" si="14"/>
        <v>-----</v>
      </c>
    </row>
    <row r="167" spans="2:8" ht="13.5" thickBot="1">
      <c r="B167" s="305"/>
      <c r="C167" s="68">
        <v>4</v>
      </c>
      <c r="D167" s="72"/>
      <c r="E167" s="73"/>
      <c r="F167" s="104" t="str">
        <f t="shared" si="13"/>
        <v>-----</v>
      </c>
      <c r="G167" s="110" t="str">
        <f t="shared" si="10"/>
        <v>-----</v>
      </c>
      <c r="H167" s="107" t="str">
        <f t="shared" si="14"/>
        <v>-----</v>
      </c>
    </row>
    <row r="168" spans="2:8">
      <c r="B168" s="303">
        <v>7</v>
      </c>
      <c r="C168" s="66">
        <v>1</v>
      </c>
      <c r="D168" s="69"/>
      <c r="E168" s="70"/>
      <c r="F168" s="102" t="str">
        <f t="shared" si="13"/>
        <v>-----</v>
      </c>
      <c r="G168" s="108" t="str">
        <f t="shared" si="10"/>
        <v>-----</v>
      </c>
      <c r="H168" s="105" t="str">
        <f t="shared" si="14"/>
        <v>-----</v>
      </c>
    </row>
    <row r="169" spans="2:8">
      <c r="B169" s="304"/>
      <c r="C169" s="67">
        <v>2</v>
      </c>
      <c r="D169" s="71"/>
      <c r="E169" s="64"/>
      <c r="F169" s="103" t="str">
        <f t="shared" si="13"/>
        <v>-----</v>
      </c>
      <c r="G169" s="109" t="str">
        <f t="shared" si="10"/>
        <v>-----</v>
      </c>
      <c r="H169" s="106" t="str">
        <f t="shared" si="14"/>
        <v>-----</v>
      </c>
    </row>
    <row r="170" spans="2:8">
      <c r="B170" s="304"/>
      <c r="C170" s="67">
        <v>3</v>
      </c>
      <c r="D170" s="71"/>
      <c r="E170" s="64"/>
      <c r="F170" s="103" t="str">
        <f t="shared" si="13"/>
        <v>-----</v>
      </c>
      <c r="G170" s="109" t="str">
        <f t="shared" si="10"/>
        <v>-----</v>
      </c>
      <c r="H170" s="106" t="str">
        <f t="shared" si="14"/>
        <v>-----</v>
      </c>
    </row>
    <row r="171" spans="2:8" ht="13.5" thickBot="1">
      <c r="B171" s="305"/>
      <c r="C171" s="68">
        <v>4</v>
      </c>
      <c r="D171" s="72"/>
      <c r="E171" s="73"/>
      <c r="F171" s="104" t="str">
        <f t="shared" si="13"/>
        <v>-----</v>
      </c>
      <c r="G171" s="110" t="str">
        <f t="shared" si="10"/>
        <v>-----</v>
      </c>
      <c r="H171" s="107" t="str">
        <f t="shared" si="14"/>
        <v>-----</v>
      </c>
    </row>
    <row r="172" spans="2:8">
      <c r="B172" s="303">
        <v>8</v>
      </c>
      <c r="C172" s="66">
        <v>1</v>
      </c>
      <c r="D172" s="69"/>
      <c r="E172" s="70"/>
      <c r="F172" s="102" t="str">
        <f t="shared" si="13"/>
        <v>-----</v>
      </c>
      <c r="G172" s="108" t="str">
        <f t="shared" si="10"/>
        <v>-----</v>
      </c>
      <c r="H172" s="105" t="str">
        <f t="shared" si="14"/>
        <v>-----</v>
      </c>
    </row>
    <row r="173" spans="2:8">
      <c r="B173" s="304"/>
      <c r="C173" s="67">
        <v>2</v>
      </c>
      <c r="D173" s="71"/>
      <c r="E173" s="64"/>
      <c r="F173" s="103" t="str">
        <f t="shared" si="13"/>
        <v>-----</v>
      </c>
      <c r="G173" s="109" t="str">
        <f t="shared" si="10"/>
        <v>-----</v>
      </c>
      <c r="H173" s="106" t="str">
        <f t="shared" si="14"/>
        <v>-----</v>
      </c>
    </row>
    <row r="174" spans="2:8">
      <c r="B174" s="304"/>
      <c r="C174" s="67">
        <v>3</v>
      </c>
      <c r="D174" s="71"/>
      <c r="E174" s="64"/>
      <c r="F174" s="103" t="str">
        <f t="shared" si="13"/>
        <v>-----</v>
      </c>
      <c r="G174" s="109" t="str">
        <f t="shared" si="10"/>
        <v>-----</v>
      </c>
      <c r="H174" s="106" t="str">
        <f t="shared" si="14"/>
        <v>-----</v>
      </c>
    </row>
    <row r="175" spans="2:8" ht="13.5" thickBot="1">
      <c r="B175" s="305"/>
      <c r="C175" s="68">
        <v>4</v>
      </c>
      <c r="D175" s="72"/>
      <c r="E175" s="73"/>
      <c r="F175" s="104" t="str">
        <f t="shared" si="13"/>
        <v>-----</v>
      </c>
      <c r="G175" s="110" t="str">
        <f t="shared" si="10"/>
        <v>-----</v>
      </c>
      <c r="H175" s="107" t="str">
        <f t="shared" si="14"/>
        <v>-----</v>
      </c>
    </row>
    <row r="176" spans="2:8">
      <c r="B176" s="303">
        <v>9</v>
      </c>
      <c r="C176" s="66">
        <v>1</v>
      </c>
      <c r="D176" s="69"/>
      <c r="E176" s="70"/>
      <c r="F176" s="102" t="str">
        <f t="shared" si="13"/>
        <v>-----</v>
      </c>
      <c r="G176" s="108" t="str">
        <f t="shared" si="10"/>
        <v>-----</v>
      </c>
      <c r="H176" s="105" t="str">
        <f t="shared" si="14"/>
        <v>-----</v>
      </c>
    </row>
    <row r="177" spans="1:8">
      <c r="B177" s="304"/>
      <c r="C177" s="67">
        <v>2</v>
      </c>
      <c r="D177" s="71"/>
      <c r="E177" s="64"/>
      <c r="F177" s="103" t="str">
        <f t="shared" si="13"/>
        <v>-----</v>
      </c>
      <c r="G177" s="109" t="str">
        <f t="shared" si="10"/>
        <v>-----</v>
      </c>
      <c r="H177" s="106" t="str">
        <f t="shared" si="14"/>
        <v>-----</v>
      </c>
    </row>
    <row r="178" spans="1:8">
      <c r="B178" s="304"/>
      <c r="C178" s="67">
        <v>3</v>
      </c>
      <c r="D178" s="71"/>
      <c r="E178" s="64"/>
      <c r="F178" s="103" t="str">
        <f t="shared" si="13"/>
        <v>-----</v>
      </c>
      <c r="G178" s="109" t="str">
        <f t="shared" si="10"/>
        <v>-----</v>
      </c>
      <c r="H178" s="106" t="str">
        <f t="shared" si="14"/>
        <v>-----</v>
      </c>
    </row>
    <row r="179" spans="1:8" ht="13.5" thickBot="1">
      <c r="B179" s="305"/>
      <c r="C179" s="68">
        <v>4</v>
      </c>
      <c r="D179" s="72"/>
      <c r="E179" s="73"/>
      <c r="F179" s="104" t="str">
        <f t="shared" si="13"/>
        <v>-----</v>
      </c>
      <c r="G179" s="110" t="str">
        <f t="shared" si="10"/>
        <v>-----</v>
      </c>
      <c r="H179" s="107" t="str">
        <f t="shared" si="14"/>
        <v>-----</v>
      </c>
    </row>
    <row r="180" spans="1:8">
      <c r="B180" s="303">
        <v>10</v>
      </c>
      <c r="C180" s="66">
        <v>1</v>
      </c>
      <c r="D180" s="69"/>
      <c r="E180" s="70"/>
      <c r="F180" s="102" t="str">
        <f t="shared" si="13"/>
        <v>-----</v>
      </c>
      <c r="G180" s="108" t="str">
        <f t="shared" si="10"/>
        <v>-----</v>
      </c>
      <c r="H180" s="105" t="str">
        <f t="shared" si="14"/>
        <v>-----</v>
      </c>
    </row>
    <row r="181" spans="1:8">
      <c r="B181" s="304"/>
      <c r="C181" s="67">
        <v>2</v>
      </c>
      <c r="D181" s="71"/>
      <c r="E181" s="64"/>
      <c r="F181" s="103" t="str">
        <f t="shared" si="13"/>
        <v>-----</v>
      </c>
      <c r="G181" s="109" t="str">
        <f t="shared" si="10"/>
        <v>-----</v>
      </c>
      <c r="H181" s="106" t="str">
        <f t="shared" si="14"/>
        <v>-----</v>
      </c>
    </row>
    <row r="182" spans="1:8">
      <c r="B182" s="304"/>
      <c r="C182" s="67">
        <v>3</v>
      </c>
      <c r="D182" s="71"/>
      <c r="E182" s="64"/>
      <c r="F182" s="103" t="str">
        <f t="shared" si="13"/>
        <v>-----</v>
      </c>
      <c r="G182" s="109" t="str">
        <f t="shared" si="10"/>
        <v>-----</v>
      </c>
      <c r="H182" s="106" t="str">
        <f t="shared" si="14"/>
        <v>-----</v>
      </c>
    </row>
    <row r="183" spans="1:8" ht="13.5" thickBot="1">
      <c r="B183" s="305"/>
      <c r="C183" s="68">
        <v>4</v>
      </c>
      <c r="D183" s="72"/>
      <c r="E183" s="73"/>
      <c r="F183" s="104" t="str">
        <f t="shared" si="13"/>
        <v>-----</v>
      </c>
      <c r="G183" s="110" t="str">
        <f t="shared" si="10"/>
        <v>-----</v>
      </c>
      <c r="H183" s="107" t="str">
        <f t="shared" si="14"/>
        <v>-----</v>
      </c>
    </row>
    <row r="185" spans="1:8">
      <c r="A185" s="43" t="s">
        <v>183</v>
      </c>
      <c r="H185" s="7" t="s">
        <v>162</v>
      </c>
    </row>
    <row r="186" spans="1:8">
      <c r="A186" s="13" t="s">
        <v>163</v>
      </c>
      <c r="H186" s="111" t="s">
        <v>161</v>
      </c>
    </row>
    <row r="187" spans="1:8">
      <c r="A187" s="13" t="s">
        <v>165</v>
      </c>
      <c r="H187" s="111" t="s">
        <v>166</v>
      </c>
    </row>
    <row r="188" spans="1:8">
      <c r="A188" s="13" t="s">
        <v>164</v>
      </c>
      <c r="B188" s="2"/>
      <c r="H188" s="111" t="s">
        <v>161</v>
      </c>
    </row>
    <row r="189" spans="1:8">
      <c r="A189" s="13"/>
      <c r="B189" s="2"/>
      <c r="H189" s="63"/>
    </row>
    <row r="190" spans="1:8">
      <c r="A190" s="13"/>
      <c r="B190" s="2"/>
      <c r="D190" s="5" t="s">
        <v>176</v>
      </c>
      <c r="E190" s="112">
        <v>0</v>
      </c>
      <c r="F190" s="2" t="s">
        <v>177</v>
      </c>
      <c r="H190" s="63"/>
    </row>
    <row r="191" spans="1:8">
      <c r="A191" s="13"/>
      <c r="B191" s="2"/>
      <c r="D191" s="5" t="s">
        <v>178</v>
      </c>
      <c r="E191" s="112">
        <v>2</v>
      </c>
      <c r="F191" s="2"/>
      <c r="H191" s="63"/>
    </row>
    <row r="192" spans="1:8" ht="13.5" thickBot="1">
      <c r="A192" s="13"/>
      <c r="B192" s="2"/>
      <c r="H192" s="63"/>
    </row>
    <row r="193" spans="2:8" s="6" customFormat="1">
      <c r="B193" s="20"/>
      <c r="C193" s="20"/>
      <c r="D193" s="299" t="s">
        <v>179</v>
      </c>
      <c r="E193" s="300"/>
      <c r="F193" s="299" t="s">
        <v>179</v>
      </c>
      <c r="G193" s="300"/>
      <c r="H193" s="130" t="s">
        <v>154</v>
      </c>
    </row>
    <row r="194" spans="2:8" s="6" customFormat="1" ht="13.5" thickBot="1">
      <c r="B194" s="65"/>
      <c r="C194" s="65"/>
      <c r="D194" s="301" t="s">
        <v>174</v>
      </c>
      <c r="E194" s="302"/>
      <c r="F194" s="301" t="s">
        <v>175</v>
      </c>
      <c r="G194" s="302"/>
      <c r="H194" s="131" t="s">
        <v>180</v>
      </c>
    </row>
    <row r="195" spans="2:8" s="6" customFormat="1">
      <c r="B195" s="65"/>
      <c r="C195" s="65" t="s">
        <v>167</v>
      </c>
      <c r="D195" s="20" t="s">
        <v>172</v>
      </c>
      <c r="E195" s="20" t="s">
        <v>173</v>
      </c>
      <c r="F195" s="20" t="s">
        <v>172</v>
      </c>
      <c r="G195" s="20" t="s">
        <v>173</v>
      </c>
      <c r="H195" s="131" t="s">
        <v>181</v>
      </c>
    </row>
    <row r="196" spans="2:8" s="6" customFormat="1">
      <c r="B196" s="65" t="s">
        <v>114</v>
      </c>
      <c r="C196" s="65" t="s">
        <v>168</v>
      </c>
      <c r="D196" s="65" t="s">
        <v>160</v>
      </c>
      <c r="E196" s="65" t="s">
        <v>160</v>
      </c>
      <c r="F196" s="65" t="s">
        <v>160</v>
      </c>
      <c r="G196" s="65" t="s">
        <v>160</v>
      </c>
      <c r="H196" s="131" t="s">
        <v>182</v>
      </c>
    </row>
    <row r="197" spans="2:8" s="6" customFormat="1" ht="13.5" thickBot="1">
      <c r="B197" s="21" t="s">
        <v>127</v>
      </c>
      <c r="C197" s="65" t="s">
        <v>169</v>
      </c>
      <c r="D197" s="65" t="s">
        <v>150</v>
      </c>
      <c r="E197" s="65" t="s">
        <v>150</v>
      </c>
      <c r="F197" s="65" t="s">
        <v>150</v>
      </c>
      <c r="G197" s="65" t="s">
        <v>150</v>
      </c>
      <c r="H197" s="131" t="s">
        <v>150</v>
      </c>
    </row>
    <row r="198" spans="2:8">
      <c r="B198" s="113">
        <v>1</v>
      </c>
      <c r="C198" s="114" t="s">
        <v>170</v>
      </c>
      <c r="D198" s="117">
        <f t="shared" ref="D198:D207" si="21">IF(OR(C198="EXP",C198="FIX"),IF(C198="FIX",SUM($H$142:$H$183)/$E$190,0),"-----")</f>
        <v>0</v>
      </c>
      <c r="E198" s="120">
        <f>IF(D198="-----","-----",0.3*G198)</f>
        <v>219.62625</v>
      </c>
      <c r="F198" s="117">
        <f>IF(D198="-----","-----",0.3*D198)</f>
        <v>0</v>
      </c>
      <c r="G198" s="120">
        <f>IF(D198="-----","-----",IF(AND($H$186="Y",$H$187="N",$H$188="N"),SUM($H$142:$H$183)/$E$191,IF(AND($H$186="N",$H$187="Y",$H$188="N"),SUM($H$142:$H$183)/$E$191,IF(AND($H$186="N",$H$187="N",$H$188="Y",C198="FIX"),SUM($H$142:$H$183)/$E$190,IF(AND($H$186="N",$H$187="N",$H$188="Y",C198="EXP"),0,"ERROR")))))</f>
        <v>732.08749999999998</v>
      </c>
      <c r="H198" s="139">
        <f>IF(C198=0,"-----",IF(C198="EXP",MAX(E198,G198),0))</f>
        <v>732.08749999999998</v>
      </c>
    </row>
    <row r="199" spans="2:8">
      <c r="B199" s="82">
        <v>2</v>
      </c>
      <c r="C199" s="115" t="s">
        <v>170</v>
      </c>
      <c r="D199" s="118">
        <f t="shared" si="21"/>
        <v>0</v>
      </c>
      <c r="E199" s="121">
        <f t="shared" ref="E199:E207" si="22">IF(D199="-----","-----",0.3*G199)</f>
        <v>219.62625</v>
      </c>
      <c r="F199" s="118">
        <f t="shared" ref="F199:F207" si="23">IF(D199="-----","-----",0.3*D199)</f>
        <v>0</v>
      </c>
      <c r="G199" s="121">
        <f>IF(D199="-----","-----",IF(AND($H$186="Y",$H$187="N",$H$188="N"),SUM($H$142:$H$183)/$E$191,IF(AND($H$186="N",$H$187="Y",$H$188="N"),SUM($H$142:$H$183)/$E$191,IF(AND($H$186="N",$H$187="N",$H$188="Y",C199="FIX"),SUM($H$142:$H$183)/$E$190,IF(AND($H$186="N",$H$187="N",$H$188="Y",C199="EXP"),0,"ERROR")))))</f>
        <v>732.08749999999998</v>
      </c>
      <c r="H199" s="140">
        <f t="shared" ref="H199:H207" si="24">IF(C199=0,"-----",IF(C199="EXP",MAX(E199,G199),0))</f>
        <v>732.08749999999998</v>
      </c>
    </row>
    <row r="200" spans="2:8">
      <c r="B200" s="82">
        <v>3</v>
      </c>
      <c r="C200" s="115"/>
      <c r="D200" s="118" t="str">
        <f t="shared" si="21"/>
        <v>-----</v>
      </c>
      <c r="E200" s="121" t="str">
        <f t="shared" si="22"/>
        <v>-----</v>
      </c>
      <c r="F200" s="118" t="str">
        <f t="shared" si="23"/>
        <v>-----</v>
      </c>
      <c r="G200" s="121" t="str">
        <f>IF(D200="-----","-----",IF(AND($H$186="Y",$H$187="N",$H$188="N"),SUM($H$142:$H$183)/$E$191,IF(AND($H$186="N",$H$187="Y",$H$188="N"),SUM($H$142:$H$183)/$E$191,IF(AND($H$186="N",$H$187="N",$H$188="Y",C200="FIX"),SUM($H$142:$H$183)/$E$190,IF(AND($H$186="N",$H$187="N",$H$188="Y",C200="EXP"),0,"ERROR")))))</f>
        <v>-----</v>
      </c>
      <c r="H200" s="140" t="str">
        <f t="shared" si="24"/>
        <v>-----</v>
      </c>
    </row>
    <row r="201" spans="2:8">
      <c r="B201" s="82">
        <v>4</v>
      </c>
      <c r="C201" s="115"/>
      <c r="D201" s="118" t="str">
        <f t="shared" si="21"/>
        <v>-----</v>
      </c>
      <c r="E201" s="121" t="str">
        <f t="shared" si="22"/>
        <v>-----</v>
      </c>
      <c r="F201" s="118" t="str">
        <f t="shared" si="23"/>
        <v>-----</v>
      </c>
      <c r="G201" s="121" t="str">
        <f>IF(D201="-----","-----",IF(AND($H$186="Y",$H$187="N",$H$188="N"),SUM($H$142:$H$183)/$E$191,IF(AND($H$186="N",$H$187="Y",$H$188="N"),SUM($H$142:$H$183)/$E$191,IF(AND($H$186="N",$H$187="N",$H$188="Y",C201="FIX"),SUM($H$142:$H$183)/$E$190,IF(AND($H$186="N",$H$187="N",$H$188="Y",C201="EXP"),0,"ERROR")))))</f>
        <v>-----</v>
      </c>
      <c r="H201" s="140" t="str">
        <f t="shared" si="24"/>
        <v>-----</v>
      </c>
    </row>
    <row r="202" spans="2:8">
      <c r="B202" s="82">
        <v>5</v>
      </c>
      <c r="C202" s="115"/>
      <c r="D202" s="118" t="str">
        <f t="shared" si="21"/>
        <v>-----</v>
      </c>
      <c r="E202" s="121" t="str">
        <f t="shared" si="22"/>
        <v>-----</v>
      </c>
      <c r="F202" s="118" t="str">
        <f t="shared" si="23"/>
        <v>-----</v>
      </c>
      <c r="G202" s="121" t="str">
        <f>IF(D202="-----","-----",IF(AND($H$186="Y",$H$187="N",$H$188="N"),SUM($H$142:$H$183)/$E$191,IF(AND($H$186="N",$H$187="Y",$H$188="N"),SUM($H$142:$H$183)/$E$191,IF(AND($H$186="N",$H$187="N",$H$188="Y",C202="FIX"),SUM($H$142:$H$183)/$E$190,IF(AND($H$186="N",$H$187="N",$H$188="Y",C202="EXP"),0,"ERROR")))))</f>
        <v>-----</v>
      </c>
      <c r="H202" s="140" t="str">
        <f t="shared" si="24"/>
        <v>-----</v>
      </c>
    </row>
    <row r="203" spans="2:8">
      <c r="B203" s="82">
        <v>6</v>
      </c>
      <c r="C203" s="115"/>
      <c r="D203" s="118" t="str">
        <f t="shared" si="21"/>
        <v>-----</v>
      </c>
      <c r="E203" s="121" t="str">
        <f t="shared" si="22"/>
        <v>-----</v>
      </c>
      <c r="F203" s="118" t="str">
        <f t="shared" si="23"/>
        <v>-----</v>
      </c>
      <c r="G203" s="121" t="str">
        <f>IF(D203="-----","-----",IF(AND($H$186="Y",$H$187="N",$H$188="N"),SUM($H$142:$H$183)/$E$191,IF(AND($H$186="N",$H$187="Y",$H$188="N"),SUM($H$142:$H$183)/$E$191,IF(AND($H$186="N",$H$187="N",$H$188="Y",C203="FIX"),SUM($H$142:$H$183),IF(AND($H$186="N",$H$187="N",$H$188="Y",C203="EXP"),0,"ERROR")))))</f>
        <v>-----</v>
      </c>
      <c r="H203" s="140" t="str">
        <f t="shared" si="24"/>
        <v>-----</v>
      </c>
    </row>
    <row r="204" spans="2:8">
      <c r="B204" s="82">
        <v>7</v>
      </c>
      <c r="C204" s="115"/>
      <c r="D204" s="118" t="str">
        <f t="shared" si="21"/>
        <v>-----</v>
      </c>
      <c r="E204" s="121" t="str">
        <f t="shared" si="22"/>
        <v>-----</v>
      </c>
      <c r="F204" s="118" t="str">
        <f t="shared" si="23"/>
        <v>-----</v>
      </c>
      <c r="G204" s="121" t="str">
        <f>IF(D204="-----","-----",IF(AND($H$186="Y",$H$187="N",$H$188="N"),SUM($H$142:$H$183)/$E$191,IF(AND($H$186="N",$H$187="Y",$H$188="N"),SUM($H$142:$H$183)/$E$191,IF(AND($H$186="N",$H$187="N",$H$188="Y",C204="FIX"),SUM($H$142:$H$183),IF(AND($H$186="N",$H$187="N",$H$188="Y",C204="EXP"),0,"ERROR")))))</f>
        <v>-----</v>
      </c>
      <c r="H204" s="140" t="str">
        <f t="shared" si="24"/>
        <v>-----</v>
      </c>
    </row>
    <row r="205" spans="2:8">
      <c r="B205" s="82">
        <v>8</v>
      </c>
      <c r="C205" s="115"/>
      <c r="D205" s="118" t="str">
        <f t="shared" si="21"/>
        <v>-----</v>
      </c>
      <c r="E205" s="121" t="str">
        <f t="shared" si="22"/>
        <v>-----</v>
      </c>
      <c r="F205" s="118" t="str">
        <f t="shared" si="23"/>
        <v>-----</v>
      </c>
      <c r="G205" s="121" t="str">
        <f>IF(D205="-----","-----",IF(AND($H$186="Y",$H$187="N",$H$188="N"),SUM($H$142:$H$183)/$E$191,IF(AND($H$186="N",$H$187="Y",$H$188="N"),SUM($H$142:$H$183)/$E$191,IF(AND($H$186="N",$H$187="N",$H$188="Y",C205="FIX"),SUM($H$142:$H$183),IF(AND($H$186="N",$H$187="N",$H$188="Y",C205="EXP"),0,"ERROR")))))</f>
        <v>-----</v>
      </c>
      <c r="H205" s="140" t="str">
        <f t="shared" si="24"/>
        <v>-----</v>
      </c>
    </row>
    <row r="206" spans="2:8">
      <c r="B206" s="82">
        <v>9</v>
      </c>
      <c r="C206" s="115"/>
      <c r="D206" s="118" t="str">
        <f t="shared" si="21"/>
        <v>-----</v>
      </c>
      <c r="E206" s="121" t="str">
        <f>IF(D206="-----","-----",0.3*G206)</f>
        <v>-----</v>
      </c>
      <c r="F206" s="118" t="str">
        <f t="shared" si="23"/>
        <v>-----</v>
      </c>
      <c r="G206" s="121" t="str">
        <f>IF(D206="-----","-----",IF(AND($H$186="Y",$H$187="N",$H$188="N"),SUM($H$142:$H$183)/$E$191,IF(AND($H$186="N",$H$187="Y",$H$188="N"),SUM($H$142:$H$183)/$E$191,IF(AND($H$186="N",$H$187="N",$H$188="Y",C206="FIX"),SUM($H$142:$H$183),IF(AND($H$186="N",$H$187="N",$H$188="Y",C206="EXP"),0,"ERROR")))))</f>
        <v>-----</v>
      </c>
      <c r="H206" s="140" t="str">
        <f t="shared" si="24"/>
        <v>-----</v>
      </c>
    </row>
    <row r="207" spans="2:8" ht="13.5" thickBot="1">
      <c r="B207" s="83">
        <v>10</v>
      </c>
      <c r="C207" s="116"/>
      <c r="D207" s="119" t="str">
        <f t="shared" si="21"/>
        <v>-----</v>
      </c>
      <c r="E207" s="122" t="str">
        <f t="shared" si="22"/>
        <v>-----</v>
      </c>
      <c r="F207" s="119" t="str">
        <f t="shared" si="23"/>
        <v>-----</v>
      </c>
      <c r="G207" s="122" t="str">
        <f>IF(D207="-----","-----",IF(AND($H$186="Y",$H$187="N",$H$188="N"),SUM($H$142:$H$183)/$E$191,IF(AND($H$186="N",$H$187="Y",$H$188="N"),SUM($H$142:$H$183)/$E$191,IF(AND($H$186="N",$H$187="N",$H$188="Y",C207="FIX"),SUM($H$142:$H$183),IF(AND($H$186="N",$H$187="N",$H$188="Y",C207="EXP"),0,"ERROR")))))</f>
        <v>-----</v>
      </c>
      <c r="H207" s="141" t="str">
        <f t="shared" si="24"/>
        <v>-----</v>
      </c>
    </row>
    <row r="209" spans="1:13" ht="13.5" thickBot="1">
      <c r="A209" s="43" t="s">
        <v>184</v>
      </c>
    </row>
    <row r="210" spans="1:13">
      <c r="A210" s="43"/>
      <c r="B210" s="127"/>
      <c r="C210" s="127"/>
      <c r="D210" s="299" t="s">
        <v>179</v>
      </c>
      <c r="E210" s="300"/>
      <c r="F210" s="299" t="s">
        <v>179</v>
      </c>
      <c r="G210" s="300"/>
      <c r="H210" s="142"/>
    </row>
    <row r="211" spans="1:13" ht="13.5" thickBot="1">
      <c r="A211" s="43"/>
      <c r="B211" s="128"/>
      <c r="C211" s="128"/>
      <c r="D211" s="301" t="s">
        <v>174</v>
      </c>
      <c r="E211" s="302"/>
      <c r="F211" s="301" t="s">
        <v>175</v>
      </c>
      <c r="G211" s="302"/>
      <c r="H211" s="143"/>
      <c r="L211" s="6"/>
    </row>
    <row r="212" spans="1:13" s="6" customFormat="1">
      <c r="B212" s="65"/>
      <c r="C212" s="65"/>
      <c r="D212" s="20" t="s">
        <v>136</v>
      </c>
      <c r="E212" s="20" t="s">
        <v>136</v>
      </c>
      <c r="F212" s="20" t="s">
        <v>136</v>
      </c>
      <c r="G212" s="20" t="s">
        <v>136</v>
      </c>
      <c r="H212" s="131" t="s">
        <v>167</v>
      </c>
    </row>
    <row r="213" spans="1:13" s="6" customFormat="1">
      <c r="B213" s="65"/>
      <c r="C213" s="65"/>
      <c r="D213" s="65" t="s">
        <v>172</v>
      </c>
      <c r="E213" s="65" t="s">
        <v>173</v>
      </c>
      <c r="F213" s="65" t="s">
        <v>172</v>
      </c>
      <c r="G213" s="65" t="s">
        <v>173</v>
      </c>
      <c r="H213" s="131" t="s">
        <v>187</v>
      </c>
      <c r="J213" s="55"/>
      <c r="K213" s="55" t="s">
        <v>152</v>
      </c>
      <c r="L213" s="55" t="s">
        <v>188</v>
      </c>
      <c r="M213" s="55" t="s">
        <v>173</v>
      </c>
    </row>
    <row r="214" spans="1:13" s="6" customFormat="1">
      <c r="B214" s="65"/>
      <c r="C214" s="65" t="s">
        <v>185</v>
      </c>
      <c r="D214" s="65" t="s">
        <v>167</v>
      </c>
      <c r="E214" s="65" t="s">
        <v>167</v>
      </c>
      <c r="F214" s="65" t="s">
        <v>167</v>
      </c>
      <c r="G214" s="65" t="s">
        <v>167</v>
      </c>
      <c r="H214" s="131" t="s">
        <v>181</v>
      </c>
      <c r="J214" s="129"/>
      <c r="K214" s="129" t="s">
        <v>147</v>
      </c>
      <c r="L214" s="129" t="s">
        <v>167</v>
      </c>
      <c r="M214" s="129" t="s">
        <v>167</v>
      </c>
    </row>
    <row r="215" spans="1:13" s="6" customFormat="1">
      <c r="B215" s="65" t="s">
        <v>114</v>
      </c>
      <c r="C215" s="65" t="s">
        <v>167</v>
      </c>
      <c r="D215" s="65" t="s">
        <v>160</v>
      </c>
      <c r="E215" s="65" t="s">
        <v>160</v>
      </c>
      <c r="F215" s="65" t="s">
        <v>160</v>
      </c>
      <c r="G215" s="65" t="s">
        <v>160</v>
      </c>
      <c r="H215" s="131" t="s">
        <v>182</v>
      </c>
      <c r="J215" s="129"/>
      <c r="K215" s="129" t="s">
        <v>156</v>
      </c>
      <c r="L215" s="129" t="s">
        <v>156</v>
      </c>
      <c r="M215" s="129" t="s">
        <v>156</v>
      </c>
    </row>
    <row r="216" spans="1:13" s="6" customFormat="1" ht="13.5" thickBot="1">
      <c r="B216" s="21" t="s">
        <v>127</v>
      </c>
      <c r="C216" s="21" t="s">
        <v>186</v>
      </c>
      <c r="D216" s="21" t="s">
        <v>150</v>
      </c>
      <c r="E216" s="21" t="s">
        <v>150</v>
      </c>
      <c r="F216" s="21" t="s">
        <v>150</v>
      </c>
      <c r="G216" s="21" t="s">
        <v>150</v>
      </c>
      <c r="H216" s="131" t="s">
        <v>191</v>
      </c>
      <c r="J216" s="56" t="s">
        <v>147</v>
      </c>
      <c r="K216" s="56" t="s">
        <v>150</v>
      </c>
      <c r="L216" s="56" t="s">
        <v>150</v>
      </c>
      <c r="M216" s="56" t="s">
        <v>150</v>
      </c>
    </row>
    <row r="217" spans="1:13">
      <c r="B217" s="113">
        <v>1</v>
      </c>
      <c r="C217" s="123"/>
      <c r="D217" s="117">
        <f>IF(C198=0,"-----",IF(C198="EXP",0,MAX($L$217:$L$220)))</f>
        <v>0</v>
      </c>
      <c r="E217" s="120">
        <f>IF(G217="-----","-----",0.3*G217)</f>
        <v>0</v>
      </c>
      <c r="F217" s="117">
        <f>IF(D217="-----","-----",0.3*D217)</f>
        <v>0</v>
      </c>
      <c r="G217" s="120">
        <f>IF(C198=0,"-----",IF(C198="EXP",0,MAX($M$217:$M$220)))</f>
        <v>0</v>
      </c>
      <c r="H217" s="139">
        <f>IF(C198=0,"-----",IF(C198="EXP",0,MAX(SQRT((D217^2)+(E217^2)),SQRT((F217^2)+(G217^2)))/C217))</f>
        <v>0</v>
      </c>
      <c r="J217" s="57">
        <v>1</v>
      </c>
      <c r="K217" s="59">
        <f>IF(H142="-----",0,H142)+IF(H147="-----",0,H147)+IF(H152="-----",0,H152)+IF(H156="-----",0,H156)+IF(H160="-----",0,H160)+IF(H164="-----",0,H164)+IF(H168="-----",0,H168)+IF(H172="-----",0,H172)+IF(H176="-----",0,H176)+IF(H180="-----",0,H180)</f>
        <v>276.57500000000005</v>
      </c>
      <c r="L217" s="59" t="e">
        <f>K217/$E$190</f>
        <v>#DIV/0!</v>
      </c>
      <c r="M217" s="59">
        <f>IF(AND($H$186="Y",$H$187="N",$H$188="N"),K217/$E$191,IF(AND($H$186="N",$H$187="Y",$H$188="N"),K217/$E$191,IF(AND($H$186="N",$H$187="N",$H$188="Y"),K217,"ERROR")))</f>
        <v>138.28750000000002</v>
      </c>
    </row>
    <row r="218" spans="1:13">
      <c r="B218" s="82">
        <v>2</v>
      </c>
      <c r="C218" s="124"/>
      <c r="D218" s="118">
        <f t="shared" ref="D218:D226" si="25">IF(C199=0,"-----",IF(C199="EXP",0,MAX($L$217:$L$220)))</f>
        <v>0</v>
      </c>
      <c r="E218" s="121">
        <f t="shared" ref="E218:E226" si="26">IF(G218="-----","-----",0.3*G218)</f>
        <v>0</v>
      </c>
      <c r="F218" s="118">
        <f t="shared" ref="F218:F226" si="27">IF(D218="-----","-----",0.3*D218)</f>
        <v>0</v>
      </c>
      <c r="G218" s="121">
        <f t="shared" ref="G218:G226" si="28">IF(C199=0,"-----",IF(C199="EXP",0,MAX($M$217:$M$220)))</f>
        <v>0</v>
      </c>
      <c r="H218" s="140">
        <f t="shared" ref="H218:H226" si="29">IF(C199=0,"-----",IF(C199="EXP",0,MAX(SQRT((D218^2)+(E218^2)),SQRT((F218^2)+(G218^2)))/C218))</f>
        <v>0</v>
      </c>
      <c r="J218" s="57">
        <v>2</v>
      </c>
      <c r="K218" s="59">
        <f>IF(H143="-----",0,H143)+IF(H148="-----",0,H148)+IF(H153="-----",0,H153)+IF(H157="-----",0,H157)+IF(H161="-----",0,H161)+IF(H165="-----",0,H165)+IF(H169="-----",0,H169)+IF(H173="-----",0,H173)+IF(H177="-----",0,H177)+IF(H181="-----",0,H181)</f>
        <v>299.02499999999998</v>
      </c>
      <c r="L218" s="59" t="e">
        <f t="shared" ref="L218:L219" si="30">K218/$E$190</f>
        <v>#DIV/0!</v>
      </c>
      <c r="M218" s="59">
        <f t="shared" ref="M218:M220" si="31">IF(AND($H$186="Y",$H$187="N",$H$188="N"),K218/$E$191,IF(AND($H$186="N",$H$187="Y",$H$188="N"),K218/$E$191,IF(AND($H$186="N",$H$187="N",$H$188="Y"),K218,"ERROR")))</f>
        <v>149.51249999999999</v>
      </c>
    </row>
    <row r="219" spans="1:13">
      <c r="B219" s="82">
        <v>3</v>
      </c>
      <c r="C219" s="124"/>
      <c r="D219" s="118" t="str">
        <f>IF(C200=0,"-----",IF(C200="EXP",0,MAX($L$217:$L$220)))</f>
        <v>-----</v>
      </c>
      <c r="E219" s="121" t="str">
        <f t="shared" si="26"/>
        <v>-----</v>
      </c>
      <c r="F219" s="118" t="str">
        <f t="shared" si="27"/>
        <v>-----</v>
      </c>
      <c r="G219" s="121" t="str">
        <f t="shared" si="28"/>
        <v>-----</v>
      </c>
      <c r="H219" s="140" t="str">
        <f>IF(C200=0,"-----",IF(C200="EXP",0,MAX(SQRT((D219^2)+(E219^2)),SQRT((F219^2)+(G219^2)))/C219))</f>
        <v>-----</v>
      </c>
      <c r="J219" s="57">
        <v>3</v>
      </c>
      <c r="K219" s="59">
        <f>IF(H144="-----",0,H144)+IF(H149="-----",0,H149)+IF(H154="-----",0,H154)+IF(H158="-----",0,H158)+IF(H162="-----",0,H162)+IF(H166="-----",0,H166)+IF(H170="-----",0,H170)+IF(H174="-----",0,H174)+IF(H178="-----",0,H178)+IF(H182="-----",0,H182)</f>
        <v>299.72500000000002</v>
      </c>
      <c r="L219" s="59" t="e">
        <f t="shared" si="30"/>
        <v>#DIV/0!</v>
      </c>
      <c r="M219" s="59">
        <f>IF(AND($H$186="Y",$H$187="N",$H$188="N"),K219/$E$191,IF(AND($H$186="N",$H$187="Y",$H$188="N"),K219/$E$191,IF(AND($H$186="N",$H$187="N",$H$188="Y"),K219,"ERROR")))</f>
        <v>149.86250000000001</v>
      </c>
    </row>
    <row r="220" spans="1:13">
      <c r="B220" s="82">
        <v>4</v>
      </c>
      <c r="C220" s="124"/>
      <c r="D220" s="118" t="str">
        <f t="shared" si="25"/>
        <v>-----</v>
      </c>
      <c r="E220" s="121" t="str">
        <f t="shared" si="26"/>
        <v>-----</v>
      </c>
      <c r="F220" s="118" t="str">
        <f t="shared" si="27"/>
        <v>-----</v>
      </c>
      <c r="G220" s="121" t="str">
        <f t="shared" si="28"/>
        <v>-----</v>
      </c>
      <c r="H220" s="140" t="str">
        <f t="shared" si="29"/>
        <v>-----</v>
      </c>
      <c r="J220" s="57">
        <v>4</v>
      </c>
      <c r="K220" s="59">
        <f t="shared" ref="K220" si="32">IF(H146="-----",0,H146)+IF(H151="-----",0,H151)+IF(H155="-----",0,H155)+IF(H159="-----",0,H159)+IF(H163="-----",0,H163)+IF(H167="-----",0,H167)+IF(H171="-----",0,H171)+IF(H175="-----",0,H175)+IF(H179="-----",0,H179)+IF(H183="-----",0,H183)</f>
        <v>285.32500000000005</v>
      </c>
      <c r="L220" s="59" t="e">
        <f>K220/$E$190</f>
        <v>#DIV/0!</v>
      </c>
      <c r="M220" s="59">
        <f t="shared" si="31"/>
        <v>142.66250000000002</v>
      </c>
    </row>
    <row r="221" spans="1:13">
      <c r="B221" s="82">
        <v>5</v>
      </c>
      <c r="C221" s="124"/>
      <c r="D221" s="118" t="str">
        <f t="shared" si="25"/>
        <v>-----</v>
      </c>
      <c r="E221" s="121" t="str">
        <f t="shared" si="26"/>
        <v>-----</v>
      </c>
      <c r="F221" s="118" t="str">
        <f t="shared" si="27"/>
        <v>-----</v>
      </c>
      <c r="G221" s="121" t="str">
        <f t="shared" si="28"/>
        <v>-----</v>
      </c>
      <c r="H221" s="140" t="str">
        <f t="shared" si="29"/>
        <v>-----</v>
      </c>
      <c r="J221" s="6"/>
      <c r="L221" s="126"/>
      <c r="M221" s="126"/>
    </row>
    <row r="222" spans="1:13">
      <c r="B222" s="82">
        <v>6</v>
      </c>
      <c r="C222" s="124"/>
      <c r="D222" s="118" t="str">
        <f t="shared" si="25"/>
        <v>-----</v>
      </c>
      <c r="E222" s="121" t="str">
        <f t="shared" si="26"/>
        <v>-----</v>
      </c>
      <c r="F222" s="118" t="str">
        <f t="shared" si="27"/>
        <v>-----</v>
      </c>
      <c r="G222" s="121" t="str">
        <f t="shared" si="28"/>
        <v>-----</v>
      </c>
      <c r="H222" s="140" t="str">
        <f t="shared" si="29"/>
        <v>-----</v>
      </c>
    </row>
    <row r="223" spans="1:13">
      <c r="B223" s="82">
        <v>7</v>
      </c>
      <c r="C223" s="124"/>
      <c r="D223" s="118" t="str">
        <f t="shared" si="25"/>
        <v>-----</v>
      </c>
      <c r="E223" s="121" t="str">
        <f t="shared" si="26"/>
        <v>-----</v>
      </c>
      <c r="F223" s="118" t="str">
        <f t="shared" si="27"/>
        <v>-----</v>
      </c>
      <c r="G223" s="121" t="str">
        <f t="shared" si="28"/>
        <v>-----</v>
      </c>
      <c r="H223" s="140" t="str">
        <f t="shared" si="29"/>
        <v>-----</v>
      </c>
    </row>
    <row r="224" spans="1:13">
      <c r="B224" s="82">
        <v>8</v>
      </c>
      <c r="C224" s="124"/>
      <c r="D224" s="118" t="str">
        <f t="shared" si="25"/>
        <v>-----</v>
      </c>
      <c r="E224" s="121" t="str">
        <f t="shared" si="26"/>
        <v>-----</v>
      </c>
      <c r="F224" s="118" t="str">
        <f t="shared" si="27"/>
        <v>-----</v>
      </c>
      <c r="G224" s="121" t="str">
        <f t="shared" si="28"/>
        <v>-----</v>
      </c>
      <c r="H224" s="140" t="str">
        <f t="shared" si="29"/>
        <v>-----</v>
      </c>
    </row>
    <row r="225" spans="1:8">
      <c r="B225" s="82">
        <v>9</v>
      </c>
      <c r="C225" s="124"/>
      <c r="D225" s="118" t="str">
        <f t="shared" si="25"/>
        <v>-----</v>
      </c>
      <c r="E225" s="121" t="str">
        <f t="shared" si="26"/>
        <v>-----</v>
      </c>
      <c r="F225" s="118" t="str">
        <f t="shared" si="27"/>
        <v>-----</v>
      </c>
      <c r="G225" s="121" t="str">
        <f t="shared" si="28"/>
        <v>-----</v>
      </c>
      <c r="H225" s="140" t="str">
        <f t="shared" si="29"/>
        <v>-----</v>
      </c>
    </row>
    <row r="226" spans="1:8" ht="13.5" thickBot="1">
      <c r="B226" s="83">
        <v>10</v>
      </c>
      <c r="C226" s="125"/>
      <c r="D226" s="119" t="str">
        <f t="shared" si="25"/>
        <v>-----</v>
      </c>
      <c r="E226" s="122" t="str">
        <f t="shared" si="26"/>
        <v>-----</v>
      </c>
      <c r="F226" s="119" t="str">
        <f t="shared" si="27"/>
        <v>-----</v>
      </c>
      <c r="G226" s="122" t="str">
        <f t="shared" si="28"/>
        <v>-----</v>
      </c>
      <c r="H226" s="141" t="str">
        <f t="shared" si="29"/>
        <v>-----</v>
      </c>
    </row>
    <row r="229" spans="1:8">
      <c r="A229" s="10" t="s">
        <v>189</v>
      </c>
      <c r="H229" s="7" t="s">
        <v>192</v>
      </c>
    </row>
    <row r="230" spans="1:8">
      <c r="A230" s="43" t="s">
        <v>203</v>
      </c>
      <c r="H230" s="7"/>
    </row>
    <row r="231" spans="1:8">
      <c r="D231" s="5" t="s">
        <v>190</v>
      </c>
      <c r="E231" s="1" t="str">
        <f>IF(OR(C81="A",C81="B",C81="C"),"No",IF(C81="F","Yes",IF(C82&lt;0.042,"No",IF(C83&lt;=0.1,"No","Yes"))))</f>
        <v>No</v>
      </c>
      <c r="F231" s="2" t="s">
        <v>200</v>
      </c>
    </row>
    <row r="232" spans="1:8">
      <c r="D232" s="5" t="s">
        <v>226</v>
      </c>
      <c r="E232" s="63" t="s">
        <v>55</v>
      </c>
      <c r="F232" s="2" t="s">
        <v>240</v>
      </c>
    </row>
    <row r="233" spans="1:8">
      <c r="D233" s="5" t="s">
        <v>242</v>
      </c>
      <c r="E233" s="11">
        <v>18</v>
      </c>
      <c r="F233" s="2" t="s">
        <v>27</v>
      </c>
    </row>
    <row r="234" spans="1:8">
      <c r="D234" s="5" t="s">
        <v>212</v>
      </c>
      <c r="E234" s="11">
        <v>3.5</v>
      </c>
      <c r="F234" s="2" t="s">
        <v>193</v>
      </c>
    </row>
    <row r="235" spans="1:8">
      <c r="D235" s="5" t="s">
        <v>225</v>
      </c>
      <c r="E235" s="11">
        <v>48</v>
      </c>
      <c r="F235" s="2" t="s">
        <v>193</v>
      </c>
    </row>
    <row r="236" spans="1:8">
      <c r="D236" s="5" t="s">
        <v>196</v>
      </c>
      <c r="E236" s="11">
        <v>3</v>
      </c>
      <c r="F236" s="2" t="s">
        <v>197</v>
      </c>
    </row>
    <row r="237" spans="1:8" ht="14.25">
      <c r="D237" s="5" t="s">
        <v>230</v>
      </c>
      <c r="E237" s="16" t="str">
        <f>IF(E231="Yes",E235-2*E236,"N/A")</f>
        <v>N/A</v>
      </c>
      <c r="F237" s="2" t="s">
        <v>193</v>
      </c>
    </row>
    <row r="238" spans="1:8" ht="14.25">
      <c r="D238" s="5" t="s">
        <v>213</v>
      </c>
      <c r="E238" s="16" t="str">
        <f>IF(E231="Yes",E237-E243,"N/A")</f>
        <v>N/A</v>
      </c>
      <c r="F238" s="2" t="s">
        <v>193</v>
      </c>
    </row>
    <row r="239" spans="1:8" ht="14.25">
      <c r="D239" s="5" t="s">
        <v>194</v>
      </c>
      <c r="E239" s="11">
        <v>4</v>
      </c>
      <c r="F239" s="2" t="s">
        <v>198</v>
      </c>
    </row>
    <row r="240" spans="1:8" ht="14.25">
      <c r="D240" s="5" t="s">
        <v>218</v>
      </c>
      <c r="E240" s="112">
        <v>60</v>
      </c>
      <c r="F240" s="2" t="s">
        <v>199</v>
      </c>
      <c r="H240" s="146"/>
    </row>
    <row r="241" spans="1:8">
      <c r="D241" s="5" t="s">
        <v>214</v>
      </c>
      <c r="E241" s="144">
        <v>5</v>
      </c>
    </row>
    <row r="242" spans="1:8" ht="15.75">
      <c r="D242" s="5" t="s">
        <v>215</v>
      </c>
      <c r="E242" s="16" t="str">
        <f>IF(E231="Yes",IF(E241=3,0.11,IF(E241=4,0.2,IF(E241=5,0.31,IF(E241=6,0.44,IF(E241=7,0.6,IF(E241=8,0.79,"ERROR")))))),"N/A")</f>
        <v>N/A</v>
      </c>
      <c r="F242" s="2" t="s">
        <v>195</v>
      </c>
    </row>
    <row r="243" spans="1:8" ht="14.25">
      <c r="D243" s="5" t="s">
        <v>216</v>
      </c>
      <c r="E243" s="101" t="str">
        <f>IF(E231="Yes",IF(E241=3,0.375,IF(E241=4,0.5,IF(E241=5,0.625,IF(E241=6,0.75,IF(E241=7,0.875,IF(E241=8,1,"ERROR")))))),"N/A")</f>
        <v>N/A</v>
      </c>
      <c r="F243" s="2" t="s">
        <v>193</v>
      </c>
    </row>
    <row r="244" spans="1:8">
      <c r="D244" s="5"/>
      <c r="E244" s="101"/>
      <c r="F244" s="2"/>
    </row>
    <row r="245" spans="1:8">
      <c r="A245" s="43" t="s">
        <v>208</v>
      </c>
      <c r="D245" s="5"/>
      <c r="E245" s="101"/>
      <c r="F245" s="2"/>
      <c r="H245" s="7" t="s">
        <v>204</v>
      </c>
    </row>
    <row r="246" spans="1:8">
      <c r="D246" s="5" t="s">
        <v>205</v>
      </c>
      <c r="E246" s="147" t="str">
        <f>IF(E231="Yes",135,"N/A")</f>
        <v>N/A</v>
      </c>
      <c r="F246" s="2" t="s">
        <v>206</v>
      </c>
    </row>
    <row r="247" spans="1:8">
      <c r="D247" s="5" t="s">
        <v>207</v>
      </c>
      <c r="E247" s="14" t="str">
        <f>IF(E231="Yes",MAX(6*E243,3),"N/A")</f>
        <v>N/A</v>
      </c>
      <c r="F247" s="2" t="s">
        <v>193</v>
      </c>
    </row>
    <row r="248" spans="1:8">
      <c r="D248" s="5" t="s">
        <v>210</v>
      </c>
      <c r="E248" s="147" t="str">
        <f>IF(E231="Yes",E240,"N/A")</f>
        <v>N/A</v>
      </c>
      <c r="F248" s="2" t="str">
        <f>IF(E231="Yes",IF(E248&lt;75,"&lt;      75 ksi","&gt;      75 ksi"),"N/A")</f>
        <v>N/A</v>
      </c>
      <c r="G248" s="146" t="str">
        <f>IF(E231="Yes",IF(E248&lt;=75,"OK","NG"),"N/A")</f>
        <v>N/A</v>
      </c>
    </row>
    <row r="249" spans="1:8">
      <c r="D249" s="5"/>
      <c r="E249" s="101"/>
      <c r="F249" s="2"/>
    </row>
    <row r="250" spans="1:8" ht="14.25">
      <c r="A250" s="43" t="s">
        <v>217</v>
      </c>
      <c r="D250" s="5"/>
      <c r="E250" s="101"/>
      <c r="F250" s="2"/>
      <c r="H250" s="7" t="s">
        <v>204</v>
      </c>
    </row>
    <row r="251" spans="1:8" ht="15.75">
      <c r="D251" s="5" t="s">
        <v>201</v>
      </c>
      <c r="E251" s="145" t="str">
        <f>IF(E231="Yes",IF(E232="C",PI()*(E235^2)/4,"N/A"),"N/A")</f>
        <v>N/A</v>
      </c>
      <c r="F251" s="2" t="s">
        <v>195</v>
      </c>
    </row>
    <row r="252" spans="1:8" ht="15.75">
      <c r="D252" s="5" t="s">
        <v>202</v>
      </c>
      <c r="E252" s="145" t="str">
        <f>IF(E231="Yes",IF(E232="C",PI()*((E235-2*E236)^2)/4,"N/A"),"N/A")</f>
        <v>N/A</v>
      </c>
      <c r="F252" s="2" t="s">
        <v>195</v>
      </c>
    </row>
    <row r="253" spans="1:8" ht="15.75">
      <c r="E253" s="150" t="s">
        <v>221</v>
      </c>
      <c r="F253" s="149" t="str">
        <f>IF(E231="Yes",IF(E232="C",4*E242*SQRT((E234^2)+((PI()*E238)^2))/(PI()*E234*(E237^2)),"N/A"),"N/A")</f>
        <v>N/A</v>
      </c>
      <c r="H253" s="148" t="s">
        <v>219</v>
      </c>
    </row>
    <row r="254" spans="1:8">
      <c r="E254" s="150"/>
      <c r="F254" s="149"/>
      <c r="H254" s="148"/>
    </row>
    <row r="255" spans="1:8" ht="14.25">
      <c r="B255" s="5" t="s">
        <v>222</v>
      </c>
      <c r="C255" s="149" t="str">
        <f>IF(E231="Yes",IF(E232="C",0.12*E239/E240,"N/A"),"N/A")</f>
        <v>N/A</v>
      </c>
      <c r="D255" s="1" t="str">
        <f>IF(C255=E255,"=",IF(C255&lt;E255,"&lt;","&gt;"))</f>
        <v>=</v>
      </c>
      <c r="E255" s="149" t="str">
        <f>IF(E231="Yes",$F$253,"N/A")</f>
        <v>N/A</v>
      </c>
      <c r="F255" s="146" t="str">
        <f>IF(E231="Yes",IF(E232="C",IF(C255&lt;=E255,"OK","NG"),"N/A"),"N/A")</f>
        <v>N/A</v>
      </c>
      <c r="H255" s="7" t="s">
        <v>220</v>
      </c>
    </row>
    <row r="256" spans="1:8" ht="14.25">
      <c r="B256" s="5" t="s">
        <v>223</v>
      </c>
      <c r="C256" s="149" t="str">
        <f>IF(E231="Yes",IF(E232="C",0.45*((E251/E252)-1)*(E239/E240),"N/A"),"N/A")</f>
        <v>N/A</v>
      </c>
      <c r="D256" s="1" t="str">
        <f>IF(C256=E256,"=",IF(C256&lt;E256,"&lt;","&gt;"))</f>
        <v>=</v>
      </c>
      <c r="E256" s="149" t="str">
        <f>IF(E231="Yes",$F$253,"N/A")</f>
        <v>N/A</v>
      </c>
      <c r="F256" s="146" t="str">
        <f>IF(E231="Yes",IF(E232="C",IF(C256&lt;=E256,"OK","NG"),"N/A"),"N/A")</f>
        <v>N/A</v>
      </c>
      <c r="H256" s="7" t="s">
        <v>224</v>
      </c>
    </row>
    <row r="258" spans="1:8" ht="14.25">
      <c r="A258" s="43" t="s">
        <v>227</v>
      </c>
      <c r="D258" s="5"/>
      <c r="E258" s="101"/>
      <c r="F258" s="2"/>
      <c r="H258" s="7" t="s">
        <v>204</v>
      </c>
    </row>
    <row r="259" spans="1:8" ht="15.75">
      <c r="D259" s="5" t="s">
        <v>228</v>
      </c>
      <c r="E259" s="145" t="str">
        <f>IF(E231="Yes",IF(E232="S",E235^2,"N/A"),"N/A")</f>
        <v>N/A</v>
      </c>
      <c r="F259" s="2" t="s">
        <v>195</v>
      </c>
    </row>
    <row r="260" spans="1:8" ht="15.75">
      <c r="D260" s="5" t="s">
        <v>229</v>
      </c>
      <c r="E260" s="145" t="str">
        <f>IF(E231="Yes",IF(E232="S",(E235-2*E236)^2,"N/A"),"N/A")</f>
        <v>N/A</v>
      </c>
      <c r="F260" s="2" t="s">
        <v>195</v>
      </c>
    </row>
    <row r="261" spans="1:8" ht="14.25">
      <c r="D261" s="5" t="s">
        <v>238</v>
      </c>
      <c r="E261" s="151" t="str">
        <f>IF(E231="Yes",IF(E232="S",CEILING(E238/14,1)-1,"N/A"),"N/A")</f>
        <v>N/A</v>
      </c>
      <c r="F261" s="2"/>
      <c r="H261" s="7" t="s">
        <v>235</v>
      </c>
    </row>
    <row r="262" spans="1:8" ht="15.75">
      <c r="D262" s="5" t="s">
        <v>236</v>
      </c>
      <c r="E262" s="16" t="str">
        <f>IF(E231="Yes",IF(E232="S",E242,"N/A"),"N/A")</f>
        <v>N/A</v>
      </c>
      <c r="F262" s="2" t="s">
        <v>195</v>
      </c>
    </row>
    <row r="263" spans="1:8" ht="15.75">
      <c r="E263" s="150" t="s">
        <v>237</v>
      </c>
      <c r="F263" s="14" t="str">
        <f>IF(E231="Yes",IF(E232="S",2*E242+E261*E262,"N/A"),"N/A")</f>
        <v>N/A</v>
      </c>
      <c r="G263" s="2" t="s">
        <v>195</v>
      </c>
      <c r="H263" s="148"/>
    </row>
    <row r="264" spans="1:8">
      <c r="E264" s="150"/>
      <c r="F264" s="149"/>
      <c r="H264" s="148"/>
    </row>
    <row r="265" spans="1:8" ht="14.25">
      <c r="C265" s="5" t="s">
        <v>233</v>
      </c>
      <c r="D265" s="152" t="str">
        <f>IF(E231="Yes",IF(E232="S",0.3*E234*E237*((E259/E260)-1)*(E239/E240),"N/A"),"N/A")</f>
        <v>N/A</v>
      </c>
      <c r="E265" s="1" t="str">
        <f>IF(E231="Yes",IF(E232="S",IF(D265&lt;$F$263,"&lt;  "&amp;$F$263&amp;" sq. in.","&gt;  "&amp;$F$263&amp;"sq.in."),"N/A"),"N/A")</f>
        <v>N/A</v>
      </c>
      <c r="F265" s="146" t="str">
        <f>IF(E231="Yes",IF(E232="S",IF(D265&lt;=$F$263,"OK","NG"),"N/A"),"N/A")</f>
        <v>N/A</v>
      </c>
      <c r="H265" s="7" t="s">
        <v>231</v>
      </c>
    </row>
    <row r="266" spans="1:8" ht="14.25">
      <c r="C266" s="5" t="s">
        <v>234</v>
      </c>
      <c r="D266" s="152" t="str">
        <f>IF(E231="Yes",IF(E232="S",0.12*E234*E237*E239/E240,"N/A"),"N/A")</f>
        <v>N/A</v>
      </c>
      <c r="E266" s="1" t="str">
        <f>IF(E231="Yes",IF(E232="S",IF(D266&lt;$F$263,"&lt;  "&amp;$F$263&amp;" sq. in.","&gt;  "&amp;$F$263&amp;"sq.in."),"N/A"),"N/A")</f>
        <v>N/A</v>
      </c>
      <c r="F266" s="146" t="str">
        <f>IF(E231="Yes",IF(E232="S",IF(D266&lt;=$F$263,"OK","NG"),"N/A"),"N/A")</f>
        <v>N/A</v>
      </c>
      <c r="H266" s="7" t="s">
        <v>232</v>
      </c>
    </row>
    <row r="268" spans="1:8">
      <c r="A268" s="43" t="s">
        <v>241</v>
      </c>
      <c r="H268" s="7" t="s">
        <v>239</v>
      </c>
    </row>
    <row r="269" spans="1:8">
      <c r="D269" s="5" t="s">
        <v>211</v>
      </c>
      <c r="E269" s="147" t="str">
        <f>IF(E231="Yes",E240,"N/A")</f>
        <v>N/A</v>
      </c>
      <c r="F269" s="2" t="s">
        <v>209</v>
      </c>
    </row>
    <row r="271" spans="1:8">
      <c r="D271" s="5" t="s">
        <v>244</v>
      </c>
      <c r="E271" s="16" t="str">
        <f>IF(E231="Yes",MAX(E235,E233*12/6,18),"N/A")</f>
        <v>N/A</v>
      </c>
      <c r="F271" s="2" t="s">
        <v>243</v>
      </c>
    </row>
    <row r="273" spans="4:6">
      <c r="D273" s="5" t="s">
        <v>245</v>
      </c>
      <c r="E273" s="16" t="str">
        <f>IF(E231="Yes",MAX(0.5*E235,15),"N/A")</f>
        <v>N/A</v>
      </c>
      <c r="F273" s="2" t="s">
        <v>246</v>
      </c>
    </row>
    <row r="275" spans="4:6">
      <c r="D275" s="5" t="s">
        <v>247</v>
      </c>
      <c r="E275" s="16" t="str">
        <f>IF(E231="Yes",MIN(0.25*E235,4),"N/A")</f>
        <v>N/A</v>
      </c>
      <c r="F275" s="2" t="s">
        <v>193</v>
      </c>
    </row>
  </sheetData>
  <mergeCells count="31">
    <mergeCell ref="J142:J146"/>
    <mergeCell ref="L138:R138"/>
    <mergeCell ref="J147:J151"/>
    <mergeCell ref="K52:O52"/>
    <mergeCell ref="J51:O51"/>
    <mergeCell ref="J66:O66"/>
    <mergeCell ref="K67:O67"/>
    <mergeCell ref="B2:E2"/>
    <mergeCell ref="B29:C29"/>
    <mergeCell ref="F30:G30"/>
    <mergeCell ref="D29:G29"/>
    <mergeCell ref="B156:B159"/>
    <mergeCell ref="A72:H73"/>
    <mergeCell ref="D138:F138"/>
    <mergeCell ref="B142:B146"/>
    <mergeCell ref="B147:B151"/>
    <mergeCell ref="B152:B155"/>
    <mergeCell ref="B160:B163"/>
    <mergeCell ref="B164:B167"/>
    <mergeCell ref="B168:B171"/>
    <mergeCell ref="B172:B175"/>
    <mergeCell ref="D210:E210"/>
    <mergeCell ref="F210:G210"/>
    <mergeCell ref="D211:E211"/>
    <mergeCell ref="F211:G211"/>
    <mergeCell ref="B176:B179"/>
    <mergeCell ref="B180:B183"/>
    <mergeCell ref="D194:E194"/>
    <mergeCell ref="D193:E193"/>
    <mergeCell ref="F193:G193"/>
    <mergeCell ref="F194:G194"/>
  </mergeCells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5" manualBreakCount="5">
    <brk id="49" max="16383" man="1"/>
    <brk id="91" max="16383" man="1"/>
    <brk id="136" max="16383" man="1"/>
    <brk id="183" max="16383" man="1"/>
    <brk id="227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8354-9C11-4F86-B8E5-6076FB0F4EAD}">
  <dimension ref="A1:S127"/>
  <sheetViews>
    <sheetView topLeftCell="A41" zoomScale="120" zoomScaleNormal="120" workbookViewId="0">
      <selection activeCell="K53" sqref="K53"/>
    </sheetView>
  </sheetViews>
  <sheetFormatPr defaultColWidth="9.7109375" defaultRowHeight="12.75"/>
  <cols>
    <col min="1" max="8" width="9.7109375" style="199"/>
    <col min="9" max="9" width="10.7109375" style="199" bestFit="1" customWidth="1"/>
    <col min="10" max="16384" width="9.7109375" style="199"/>
  </cols>
  <sheetData>
    <row r="1" spans="1:19" ht="17.25" customHeight="1">
      <c r="A1" s="277" t="s">
        <v>478</v>
      </c>
      <c r="B1" s="274"/>
      <c r="C1" s="274"/>
      <c r="D1" s="274"/>
      <c r="E1" s="274"/>
      <c r="F1" s="274"/>
      <c r="G1" s="260" t="s">
        <v>477</v>
      </c>
      <c r="H1" s="207" t="s">
        <v>303</v>
      </c>
      <c r="I1" s="276">
        <v>44718</v>
      </c>
    </row>
    <row r="2" spans="1:19" ht="12.75" customHeight="1">
      <c r="A2" s="275" t="s">
        <v>476</v>
      </c>
      <c r="B2" s="274"/>
      <c r="C2" s="274"/>
      <c r="D2" s="274"/>
      <c r="E2" s="274"/>
      <c r="F2" s="274"/>
      <c r="G2" s="260" t="s">
        <v>492</v>
      </c>
      <c r="H2" s="207" t="s">
        <v>491</v>
      </c>
      <c r="I2" s="276">
        <v>45222</v>
      </c>
    </row>
    <row r="3" spans="1:19" ht="12.75" customHeight="1">
      <c r="A3" s="275"/>
      <c r="B3" s="274"/>
      <c r="C3" s="274"/>
      <c r="D3" s="274"/>
      <c r="E3" s="274"/>
      <c r="F3" s="274"/>
      <c r="G3" s="260" t="s">
        <v>1</v>
      </c>
      <c r="H3" s="359" t="s">
        <v>301</v>
      </c>
      <c r="I3" s="360">
        <v>45224</v>
      </c>
    </row>
    <row r="4" spans="1:19" ht="12.75" customHeight="1">
      <c r="A4" s="275"/>
      <c r="B4" s="274"/>
      <c r="C4" s="274"/>
      <c r="D4" s="274"/>
      <c r="E4" s="274"/>
      <c r="F4" s="274"/>
      <c r="G4" s="260"/>
      <c r="H4" s="207"/>
      <c r="I4" s="207"/>
    </row>
    <row r="5" spans="1:19" ht="12.75" customHeight="1">
      <c r="A5" s="264" t="s">
        <v>475</v>
      </c>
      <c r="B5" s="274"/>
      <c r="C5" s="274"/>
      <c r="D5" s="274"/>
      <c r="E5" s="274"/>
      <c r="F5" s="274"/>
      <c r="G5" s="260"/>
      <c r="H5" s="207"/>
      <c r="I5" s="207"/>
    </row>
    <row r="6" spans="1:19" ht="12.75" customHeight="1">
      <c r="A6" s="323" t="s">
        <v>474</v>
      </c>
      <c r="B6" s="323"/>
      <c r="C6" s="323"/>
      <c r="D6" s="274"/>
      <c r="E6" s="274"/>
      <c r="F6" s="274"/>
      <c r="G6" s="260"/>
      <c r="H6" s="207"/>
      <c r="I6" s="207"/>
      <c r="L6" s="273"/>
      <c r="M6" s="273"/>
      <c r="N6" s="273"/>
      <c r="O6" s="273"/>
      <c r="P6" s="273"/>
      <c r="Q6" s="273"/>
      <c r="R6" s="273"/>
      <c r="S6" s="273"/>
    </row>
    <row r="7" spans="1:19">
      <c r="A7" s="338" t="s">
        <v>473</v>
      </c>
      <c r="B7" s="339">
        <f>3+16/12</f>
        <v>4.333333333333333</v>
      </c>
      <c r="C7" s="340" t="s">
        <v>27</v>
      </c>
      <c r="D7" s="340"/>
      <c r="L7" s="199" t="s">
        <v>486</v>
      </c>
    </row>
    <row r="8" spans="1:19">
      <c r="A8" s="338" t="s">
        <v>472</v>
      </c>
      <c r="B8" s="339">
        <f>2.75+0.5</f>
        <v>3.25</v>
      </c>
      <c r="C8" s="340" t="s">
        <v>27</v>
      </c>
      <c r="D8" s="340"/>
    </row>
    <row r="9" spans="1:19">
      <c r="A9" s="338" t="s">
        <v>471</v>
      </c>
      <c r="B9" s="339">
        <f>3+8/12</f>
        <v>3.6666666666666665</v>
      </c>
      <c r="C9" s="340" t="s">
        <v>27</v>
      </c>
      <c r="D9" s="340"/>
    </row>
    <row r="10" spans="1:19">
      <c r="A10" s="338" t="s">
        <v>470</v>
      </c>
      <c r="B10" s="339">
        <f>9+7.25/12</f>
        <v>9.6041666666666661</v>
      </c>
      <c r="C10" s="340" t="s">
        <v>27</v>
      </c>
      <c r="D10" s="340"/>
    </row>
    <row r="11" spans="1:19" ht="14.25">
      <c r="A11" s="338" t="s">
        <v>469</v>
      </c>
      <c r="B11" s="339">
        <f>3+4/12</f>
        <v>3.3333333333333335</v>
      </c>
      <c r="C11" s="340" t="s">
        <v>27</v>
      </c>
      <c r="D11" s="340"/>
    </row>
    <row r="12" spans="1:19">
      <c r="A12" s="338" t="s">
        <v>468</v>
      </c>
      <c r="B12" s="341">
        <f>0.5*(B10-B11-(B7+(2+2)/12))*12</f>
        <v>9.6249999999999964</v>
      </c>
      <c r="C12" s="340" t="s">
        <v>193</v>
      </c>
      <c r="D12" s="340"/>
    </row>
    <row r="13" spans="1:19">
      <c r="A13" s="342" t="s">
        <v>467</v>
      </c>
      <c r="B13" s="339">
        <v>0</v>
      </c>
      <c r="C13" s="340" t="s">
        <v>466</v>
      </c>
      <c r="D13" s="340"/>
    </row>
    <row r="14" spans="1:19">
      <c r="A14" s="340"/>
      <c r="B14" s="340"/>
      <c r="C14" s="340"/>
      <c r="D14" s="340"/>
    </row>
    <row r="15" spans="1:19">
      <c r="A15" s="343" t="s">
        <v>465</v>
      </c>
      <c r="B15" s="343"/>
      <c r="C15" s="343"/>
      <c r="D15" s="343"/>
    </row>
    <row r="16" spans="1:19" ht="15.75">
      <c r="A16" s="344" t="s">
        <v>464</v>
      </c>
      <c r="B16" s="339">
        <v>0.15</v>
      </c>
      <c r="C16" s="345" t="s">
        <v>463</v>
      </c>
      <c r="D16" s="340"/>
    </row>
    <row r="17" spans="1:13" ht="15.75">
      <c r="A17" s="344" t="s">
        <v>462</v>
      </c>
      <c r="B17" s="339">
        <v>0.12</v>
      </c>
      <c r="C17" s="345" t="s">
        <v>461</v>
      </c>
      <c r="D17" s="340"/>
    </row>
    <row r="18" spans="1:13" ht="14.25">
      <c r="A18" s="338" t="s">
        <v>460</v>
      </c>
      <c r="B18" s="346">
        <v>4</v>
      </c>
      <c r="C18" s="340" t="s">
        <v>421</v>
      </c>
      <c r="D18" s="340"/>
    </row>
    <row r="19" spans="1:13">
      <c r="A19" s="344" t="s">
        <v>459</v>
      </c>
      <c r="B19" s="346">
        <v>1</v>
      </c>
      <c r="C19" s="340" t="s">
        <v>458</v>
      </c>
      <c r="D19" s="340"/>
    </row>
    <row r="20" spans="1:13" ht="14.25">
      <c r="A20" s="338" t="s">
        <v>457</v>
      </c>
      <c r="B20" s="346">
        <v>1</v>
      </c>
      <c r="C20" s="345" t="s">
        <v>356</v>
      </c>
      <c r="D20" s="340"/>
    </row>
    <row r="21" spans="1:13" ht="14.25">
      <c r="A21" s="338" t="s">
        <v>456</v>
      </c>
      <c r="B21" s="346">
        <v>60</v>
      </c>
      <c r="C21" s="340" t="s">
        <v>421</v>
      </c>
      <c r="D21" s="340"/>
    </row>
    <row r="22" spans="1:13">
      <c r="A22" s="338"/>
      <c r="B22" s="346"/>
      <c r="C22" s="340"/>
      <c r="D22" s="340"/>
      <c r="L22" s="246"/>
      <c r="M22" s="246"/>
    </row>
    <row r="23" spans="1:13">
      <c r="A23" s="343" t="s">
        <v>455</v>
      </c>
      <c r="B23" s="343"/>
      <c r="C23" s="343"/>
      <c r="D23" s="343"/>
      <c r="L23" s="246"/>
      <c r="M23" s="246"/>
    </row>
    <row r="24" spans="1:13">
      <c r="A24" s="344"/>
      <c r="B24" s="347" t="s">
        <v>454</v>
      </c>
      <c r="C24" s="348">
        <v>8</v>
      </c>
      <c r="D24" s="349">
        <v>5</v>
      </c>
      <c r="F24" s="272"/>
      <c r="G24" s="222"/>
      <c r="H24" s="271"/>
      <c r="I24" s="270"/>
      <c r="L24" s="246"/>
      <c r="M24" s="246"/>
    </row>
    <row r="25" spans="1:13">
      <c r="A25" s="344"/>
      <c r="B25" s="347" t="s">
        <v>453</v>
      </c>
      <c r="C25" s="348">
        <v>8</v>
      </c>
      <c r="D25" s="349">
        <v>5</v>
      </c>
      <c r="F25" s="269"/>
      <c r="G25" s="268"/>
      <c r="H25" s="267">
        <f>H24</f>
        <v>0</v>
      </c>
      <c r="I25" s="266">
        <f>I24</f>
        <v>0</v>
      </c>
      <c r="L25" s="265"/>
      <c r="M25" s="265"/>
    </row>
    <row r="26" spans="1:13">
      <c r="A26" s="260"/>
      <c r="B26" s="263"/>
      <c r="L26" s="265"/>
      <c r="M26" s="265"/>
    </row>
    <row r="27" spans="1:13" ht="12.75" customHeight="1"/>
    <row r="28" spans="1:13">
      <c r="A28" s="264" t="s">
        <v>452</v>
      </c>
      <c r="C28" s="260"/>
      <c r="D28" s="259"/>
      <c r="E28" s="261"/>
      <c r="G28" s="260"/>
      <c r="H28" s="259"/>
    </row>
    <row r="29" spans="1:13">
      <c r="C29" s="260" t="s">
        <v>451</v>
      </c>
      <c r="D29" s="357">
        <f>MAX('New Bridges'!H198,'New Bridges'!H199)</f>
        <v>732.08749999999998</v>
      </c>
      <c r="E29" s="261" t="s">
        <v>493</v>
      </c>
      <c r="F29" s="261"/>
      <c r="H29" s="259"/>
    </row>
    <row r="30" spans="1:13">
      <c r="C30" s="260" t="s">
        <v>450</v>
      </c>
      <c r="D30" s="259">
        <f>B8/2</f>
        <v>1.625</v>
      </c>
      <c r="E30" s="199" t="s">
        <v>27</v>
      </c>
    </row>
    <row r="31" spans="1:13">
      <c r="C31" s="262"/>
      <c r="D31" s="259"/>
      <c r="E31" s="261"/>
      <c r="G31" s="260"/>
      <c r="H31" s="259"/>
    </row>
    <row r="32" spans="1:13">
      <c r="C32" s="262"/>
      <c r="D32" s="259"/>
      <c r="E32" s="261"/>
      <c r="G32" s="260"/>
      <c r="H32" s="259"/>
    </row>
    <row r="33" spans="1:9">
      <c r="A33" s="258" t="s">
        <v>449</v>
      </c>
    </row>
    <row r="34" spans="1:9" s="235" customFormat="1" ht="13.5" thickBot="1">
      <c r="B34" s="246"/>
      <c r="D34" s="245"/>
      <c r="E34" s="246"/>
      <c r="F34" s="245"/>
      <c r="G34" s="246"/>
      <c r="H34" s="245"/>
      <c r="I34" s="245"/>
    </row>
    <row r="35" spans="1:9" ht="13.5" thickBot="1">
      <c r="A35" s="257"/>
      <c r="B35" s="257"/>
      <c r="C35" s="257"/>
      <c r="D35" s="318" t="s">
        <v>448</v>
      </c>
      <c r="E35" s="319"/>
      <c r="F35" s="320"/>
      <c r="G35" s="321"/>
      <c r="H35" s="322"/>
      <c r="I35" s="322"/>
    </row>
    <row r="36" spans="1:9" s="246" customFormat="1">
      <c r="A36" s="256" t="s">
        <v>156</v>
      </c>
      <c r="B36" s="256" t="s">
        <v>156</v>
      </c>
      <c r="C36" s="256" t="s">
        <v>447</v>
      </c>
      <c r="D36" s="255" t="s">
        <v>156</v>
      </c>
      <c r="E36" s="255" t="s">
        <v>446</v>
      </c>
      <c r="F36" s="255" t="s">
        <v>445</v>
      </c>
    </row>
    <row r="37" spans="1:9" s="246" customFormat="1" ht="13.5" thickBot="1">
      <c r="A37" s="237" t="s">
        <v>289</v>
      </c>
      <c r="B37" s="237" t="s">
        <v>443</v>
      </c>
      <c r="C37" s="237" t="s">
        <v>119</v>
      </c>
      <c r="D37" s="255" t="s">
        <v>444</v>
      </c>
      <c r="E37" s="255" t="s">
        <v>443</v>
      </c>
      <c r="F37" s="255" t="s">
        <v>442</v>
      </c>
    </row>
    <row r="38" spans="1:9" ht="13.5" thickBot="1">
      <c r="A38" s="254" t="s">
        <v>157</v>
      </c>
      <c r="B38" s="253">
        <f>D29</f>
        <v>732.08749999999998</v>
      </c>
      <c r="C38" s="253">
        <f>D30</f>
        <v>1.625</v>
      </c>
      <c r="D38" s="252">
        <v>1</v>
      </c>
      <c r="E38" s="251">
        <f>B38*D38</f>
        <v>732.08749999999998</v>
      </c>
      <c r="F38" s="250">
        <f>B38*C38</f>
        <v>1189.6421874999999</v>
      </c>
      <c r="G38" s="249"/>
      <c r="H38" s="245"/>
      <c r="I38" s="245"/>
    </row>
    <row r="39" spans="1:9" s="235" customFormat="1" ht="13.5" thickBot="1">
      <c r="A39" s="248" t="s">
        <v>152</v>
      </c>
      <c r="C39" s="245"/>
      <c r="D39" s="246"/>
      <c r="E39" s="247">
        <f>SUM(E38:E38)</f>
        <v>732.08749999999998</v>
      </c>
      <c r="F39" s="247">
        <f>SUM(F38:F38)</f>
        <v>1189.6421874999999</v>
      </c>
      <c r="G39" s="246"/>
      <c r="H39" s="245"/>
      <c r="I39" s="245"/>
    </row>
    <row r="42" spans="1:9" ht="13.5" thickBot="1">
      <c r="A42" s="209" t="s">
        <v>441</v>
      </c>
      <c r="B42" s="201"/>
      <c r="C42" s="200"/>
      <c r="D42" s="200"/>
      <c r="E42" s="200"/>
      <c r="F42" s="200"/>
      <c r="G42" s="200"/>
      <c r="H42" s="200"/>
      <c r="I42" s="244" t="s">
        <v>440</v>
      </c>
    </row>
    <row r="43" spans="1:9" ht="14.25">
      <c r="A43" s="215"/>
      <c r="B43" s="243"/>
      <c r="C43" s="242"/>
      <c r="D43" s="240" t="s">
        <v>439</v>
      </c>
      <c r="E43" s="241" t="s">
        <v>438</v>
      </c>
      <c r="F43" s="241" t="s">
        <v>437</v>
      </c>
      <c r="G43" s="240" t="s">
        <v>436</v>
      </c>
      <c r="H43" s="240" t="s">
        <v>435</v>
      </c>
      <c r="I43" s="235"/>
    </row>
    <row r="44" spans="1:9" ht="15.75" thickBot="1">
      <c r="A44" s="221"/>
      <c r="B44" s="239" t="s">
        <v>434</v>
      </c>
      <c r="C44" s="238"/>
      <c r="D44" s="236" t="s">
        <v>433</v>
      </c>
      <c r="E44" s="237" t="s">
        <v>126</v>
      </c>
      <c r="F44" s="237" t="s">
        <v>432</v>
      </c>
      <c r="G44" s="236" t="s">
        <v>126</v>
      </c>
      <c r="H44" s="236" t="s">
        <v>126</v>
      </c>
      <c r="I44" s="235"/>
    </row>
    <row r="45" spans="1:9">
      <c r="A45" s="200"/>
      <c r="B45" s="234" t="s">
        <v>431</v>
      </c>
      <c r="C45" s="233"/>
      <c r="D45" s="232">
        <f>C24</f>
        <v>8</v>
      </c>
      <c r="E45" s="231">
        <f>IF(D45=4,0.5,IF(D45=5,0.625,IF(D45=6,0.75,IF(D45=7,0.875,IF(D45=8,1,IF(D45=9,1.128,IF(D45=10,1.27,IF(D45=11,1.41,"ERROR"))))))))</f>
        <v>1</v>
      </c>
      <c r="F45" s="230">
        <f>IF(D45=4,0.2,IF(D45=5,0.31,IF(D45=6,0.44,IF(D45=7,0.6,IF(D45=8,0.79,IF(D45=9,1,IF(D45=10,1.27,IF(D45=11,1.56,"ERROR"))))))))</f>
        <v>0.79</v>
      </c>
      <c r="G45" s="361">
        <v>4</v>
      </c>
      <c r="H45" s="229">
        <v>2</v>
      </c>
    </row>
    <row r="46" spans="1:9" ht="13.5" thickBot="1">
      <c r="A46" s="200"/>
      <c r="B46" s="228" t="s">
        <v>430</v>
      </c>
      <c r="C46" s="227"/>
      <c r="D46" s="226">
        <f>C25</f>
        <v>8</v>
      </c>
      <c r="E46" s="225">
        <f>IF(D46=4,0.5,IF(D46=5,0.625,IF(D46=6,0.75,IF(D46=7,0.875,IF(D46=8,1,IF(D46=9,1.128,IF(D46=10,1.27,IF(D46=11,1.41,"ERROR"))))))))</f>
        <v>1</v>
      </c>
      <c r="F46" s="224">
        <f>IF(D46=4,0.2,IF(D46=5,0.31,IF(D46=6,0.44,IF(D46=7,0.6,IF(D46=8,0.79,IF(D46=9,1,IF(D46=10,1.27,IF(D46=11,1.56,"ERROR"))))))))</f>
        <v>0.79</v>
      </c>
      <c r="G46" s="362">
        <v>36</v>
      </c>
      <c r="H46" s="223">
        <v>2</v>
      </c>
    </row>
    <row r="47" spans="1:9">
      <c r="A47" s="200"/>
      <c r="B47" s="222"/>
      <c r="C47" s="200"/>
      <c r="D47" s="200"/>
      <c r="E47" s="200"/>
      <c r="F47" s="200"/>
      <c r="G47" s="200"/>
      <c r="H47" s="200"/>
    </row>
    <row r="48" spans="1:9">
      <c r="A48" s="200"/>
      <c r="B48" s="201"/>
      <c r="C48" s="200"/>
      <c r="D48" s="200"/>
      <c r="E48" s="200"/>
      <c r="F48" s="200"/>
      <c r="G48" s="200"/>
      <c r="H48" s="200"/>
    </row>
    <row r="49" spans="1:9">
      <c r="A49" s="209" t="s">
        <v>429</v>
      </c>
      <c r="B49" s="201"/>
      <c r="C49" s="200"/>
      <c r="D49" s="200"/>
      <c r="E49" s="200"/>
      <c r="F49" s="200"/>
      <c r="G49" s="200"/>
      <c r="H49" s="200"/>
    </row>
    <row r="50" spans="1:9">
      <c r="A50" s="221" t="s">
        <v>428</v>
      </c>
      <c r="B50" s="200"/>
      <c r="C50" s="200"/>
      <c r="D50" s="200"/>
      <c r="E50" s="200"/>
      <c r="F50" s="200"/>
      <c r="G50" s="200"/>
      <c r="I50" s="219" t="s">
        <v>427</v>
      </c>
    </row>
    <row r="51" spans="1:9" ht="14.25">
      <c r="A51" s="200"/>
      <c r="B51" s="200"/>
      <c r="C51" s="200"/>
      <c r="D51" s="203" t="s">
        <v>426</v>
      </c>
      <c r="E51" s="202">
        <v>1.6</v>
      </c>
      <c r="F51" s="201" t="s">
        <v>425</v>
      </c>
      <c r="G51" s="200"/>
      <c r="H51" s="200"/>
    </row>
    <row r="52" spans="1:9" ht="14.25">
      <c r="A52" s="200"/>
      <c r="B52" s="200"/>
      <c r="C52" s="200"/>
      <c r="D52" s="203" t="s">
        <v>424</v>
      </c>
      <c r="E52" s="202">
        <v>0.67</v>
      </c>
      <c r="F52" s="201" t="s">
        <v>423</v>
      </c>
      <c r="G52" s="200"/>
      <c r="H52" s="200"/>
    </row>
    <row r="53" spans="1:9">
      <c r="A53" s="200"/>
      <c r="B53" s="200"/>
      <c r="C53" s="200"/>
      <c r="D53" s="203" t="s">
        <v>358</v>
      </c>
      <c r="E53" s="202">
        <f>B19</f>
        <v>1</v>
      </c>
      <c r="F53" s="201" t="s">
        <v>357</v>
      </c>
      <c r="G53" s="200"/>
      <c r="H53" s="200"/>
    </row>
    <row r="54" spans="1:9" ht="14.25">
      <c r="A54" s="200"/>
      <c r="B54" s="200"/>
      <c r="C54" s="200"/>
      <c r="D54" s="203" t="s">
        <v>422</v>
      </c>
      <c r="E54" s="202">
        <f>B18</f>
        <v>4</v>
      </c>
      <c r="F54" s="201" t="s">
        <v>421</v>
      </c>
      <c r="G54" s="200"/>
      <c r="H54" s="200"/>
    </row>
    <row r="55" spans="1:9" ht="15.75">
      <c r="A55" s="200"/>
      <c r="B55" s="200"/>
      <c r="C55" s="200"/>
      <c r="D55" s="203" t="s">
        <v>420</v>
      </c>
      <c r="E55" s="210">
        <f>0.24*E53*SQRT(E54)</f>
        <v>0.48</v>
      </c>
      <c r="F55" s="201" t="s">
        <v>419</v>
      </c>
      <c r="G55" s="200"/>
      <c r="H55" s="200"/>
    </row>
    <row r="56" spans="1:9">
      <c r="A56" s="200"/>
      <c r="B56" s="200"/>
      <c r="C56" s="200"/>
      <c r="D56" s="203" t="s">
        <v>371</v>
      </c>
      <c r="E56" s="202">
        <f>B9*12</f>
        <v>44</v>
      </c>
      <c r="F56" s="201" t="s">
        <v>193</v>
      </c>
      <c r="G56" s="200"/>
      <c r="H56" s="200"/>
    </row>
    <row r="57" spans="1:9">
      <c r="A57" s="200"/>
      <c r="B57" s="200"/>
      <c r="C57" s="200"/>
      <c r="D57" s="203" t="s">
        <v>401</v>
      </c>
      <c r="E57" s="202">
        <f>B7*12</f>
        <v>52</v>
      </c>
      <c r="F57" s="201" t="s">
        <v>193</v>
      </c>
      <c r="G57" s="200"/>
      <c r="H57" s="200"/>
    </row>
    <row r="58" spans="1:9" ht="15">
      <c r="A58" s="200"/>
      <c r="B58" s="200"/>
      <c r="C58" s="200"/>
      <c r="D58" s="203" t="s">
        <v>418</v>
      </c>
      <c r="E58" s="211">
        <f>E56*(E57^2)/6</f>
        <v>19829.333333333332</v>
      </c>
      <c r="F58" s="201" t="s">
        <v>417</v>
      </c>
      <c r="G58" s="200"/>
      <c r="H58" s="200"/>
    </row>
    <row r="59" spans="1:9">
      <c r="A59" s="200"/>
      <c r="B59" s="200"/>
      <c r="C59" s="200"/>
      <c r="D59" s="200"/>
      <c r="E59" s="200"/>
      <c r="F59" s="200"/>
      <c r="G59" s="200"/>
      <c r="H59" s="200"/>
    </row>
    <row r="60" spans="1:9" ht="14.25">
      <c r="A60" s="200"/>
      <c r="B60" s="201"/>
      <c r="C60" s="208" t="s">
        <v>416</v>
      </c>
      <c r="D60" s="220">
        <f>E51*E52*E55*E58/12</f>
        <v>850.28181333333339</v>
      </c>
      <c r="E60" s="215" t="s">
        <v>387</v>
      </c>
      <c r="F60" s="208" t="s">
        <v>415</v>
      </c>
      <c r="G60" s="220">
        <f>IF(D60&lt;F39,F39,MIN(D60:D61))</f>
        <v>1189.6421874999999</v>
      </c>
      <c r="H60" s="215" t="s">
        <v>387</v>
      </c>
    </row>
    <row r="61" spans="1:9">
      <c r="A61" s="200"/>
      <c r="B61" s="201"/>
      <c r="C61" s="208" t="s">
        <v>414</v>
      </c>
      <c r="D61" s="220">
        <f>1.33*F39</f>
        <v>1582.2241093749999</v>
      </c>
      <c r="E61" s="215" t="s">
        <v>387</v>
      </c>
      <c r="F61" s="200"/>
      <c r="G61" s="200"/>
      <c r="H61" s="200"/>
    </row>
    <row r="62" spans="1:9">
      <c r="A62" s="200"/>
      <c r="B62" s="201"/>
      <c r="C62" s="200"/>
      <c r="D62" s="200"/>
      <c r="E62" s="200"/>
      <c r="F62" s="200"/>
      <c r="G62" s="200"/>
      <c r="H62" s="200"/>
    </row>
    <row r="63" spans="1:9">
      <c r="A63" s="213" t="s">
        <v>413</v>
      </c>
      <c r="B63" s="200"/>
      <c r="C63" s="200"/>
      <c r="D63" s="200"/>
      <c r="E63" s="200"/>
      <c r="F63" s="200"/>
      <c r="G63" s="200"/>
      <c r="I63" s="219" t="s">
        <v>412</v>
      </c>
    </row>
    <row r="64" spans="1:9" ht="14.25">
      <c r="A64" s="200"/>
      <c r="B64" s="200"/>
      <c r="C64" s="203" t="s">
        <v>411</v>
      </c>
      <c r="D64" s="202">
        <v>0.9</v>
      </c>
      <c r="E64" s="201" t="s">
        <v>359</v>
      </c>
      <c r="F64" s="203" t="s">
        <v>410</v>
      </c>
      <c r="G64" s="210">
        <f>E45</f>
        <v>1</v>
      </c>
      <c r="H64" s="201" t="s">
        <v>193</v>
      </c>
    </row>
    <row r="65" spans="1:9" ht="15.75">
      <c r="A65" s="200"/>
      <c r="B65" s="200"/>
      <c r="C65" s="203" t="s">
        <v>409</v>
      </c>
      <c r="D65" s="202">
        <f>B18</f>
        <v>4</v>
      </c>
      <c r="E65" s="201" t="s">
        <v>378</v>
      </c>
      <c r="F65" s="203" t="s">
        <v>408</v>
      </c>
      <c r="G65" s="210">
        <f>F45</f>
        <v>0.79</v>
      </c>
      <c r="H65" s="201" t="s">
        <v>195</v>
      </c>
    </row>
    <row r="66" spans="1:9" ht="14.25">
      <c r="A66" s="200"/>
      <c r="B66" s="200"/>
      <c r="C66" s="203" t="s">
        <v>407</v>
      </c>
      <c r="D66" s="206">
        <f>B21</f>
        <v>60</v>
      </c>
      <c r="E66" s="201" t="s">
        <v>378</v>
      </c>
      <c r="F66" s="203" t="s">
        <v>406</v>
      </c>
      <c r="G66" s="202">
        <f>G45</f>
        <v>4</v>
      </c>
      <c r="H66" s="201" t="s">
        <v>193</v>
      </c>
    </row>
    <row r="67" spans="1:9" ht="15.75">
      <c r="A67" s="200"/>
      <c r="B67" s="200"/>
      <c r="C67" s="203" t="s">
        <v>405</v>
      </c>
      <c r="D67" s="202">
        <f>IF(D65&lt;=10,0.85,MAX(0.75,0.85-0.02*(D65-10)/1))</f>
        <v>0.85</v>
      </c>
      <c r="E67" s="201" t="s">
        <v>403</v>
      </c>
      <c r="F67" s="203" t="s">
        <v>250</v>
      </c>
      <c r="G67" s="210">
        <f>((E56-2*H45)/G45+1)*F45</f>
        <v>8.6900000000000013</v>
      </c>
      <c r="H67" s="201" t="s">
        <v>355</v>
      </c>
    </row>
    <row r="68" spans="1:9" ht="14.25">
      <c r="A68" s="200"/>
      <c r="B68" s="200"/>
      <c r="C68" s="203" t="s">
        <v>404</v>
      </c>
      <c r="D68" s="202">
        <f>IF(D65&lt;=4,0.85,MAX(0.65,0.85-0.05*(D65-4)/1))</f>
        <v>0.85</v>
      </c>
      <c r="E68" s="201" t="s">
        <v>403</v>
      </c>
      <c r="F68" s="203" t="s">
        <v>402</v>
      </c>
      <c r="G68" s="210">
        <f>H45</f>
        <v>2</v>
      </c>
      <c r="H68" s="201" t="s">
        <v>193</v>
      </c>
    </row>
    <row r="69" spans="1:9">
      <c r="A69" s="200"/>
      <c r="B69" s="200"/>
      <c r="C69" s="203" t="s">
        <v>401</v>
      </c>
      <c r="D69" s="202">
        <f>B7*12</f>
        <v>52</v>
      </c>
      <c r="E69" s="201" t="s">
        <v>193</v>
      </c>
      <c r="F69" s="200"/>
      <c r="G69" s="200"/>
      <c r="H69" s="200"/>
    </row>
    <row r="70" spans="1:9" ht="14.25">
      <c r="A70" s="200"/>
      <c r="B70" s="200"/>
      <c r="C70" s="203" t="s">
        <v>400</v>
      </c>
      <c r="D70" s="210">
        <f>D69-G68-G64/2</f>
        <v>49.5</v>
      </c>
      <c r="E70" s="201" t="s">
        <v>193</v>
      </c>
      <c r="F70" s="200"/>
      <c r="G70" s="200"/>
      <c r="H70" s="200"/>
    </row>
    <row r="71" spans="1:9" ht="14.25">
      <c r="A71" s="200"/>
      <c r="B71" s="200"/>
      <c r="C71" s="203" t="s">
        <v>399</v>
      </c>
      <c r="D71" s="210">
        <f>G67*D66/(D67*D65*D68*E56)</f>
        <v>4.100346020761247</v>
      </c>
      <c r="E71" s="201" t="s">
        <v>398</v>
      </c>
      <c r="F71" s="200"/>
      <c r="G71" s="200"/>
      <c r="H71" s="200"/>
    </row>
    <row r="72" spans="1:9">
      <c r="A72" s="200"/>
      <c r="B72" s="200"/>
      <c r="C72" s="203" t="s">
        <v>397</v>
      </c>
      <c r="D72" s="210">
        <f>D68*D71</f>
        <v>3.4852941176470598</v>
      </c>
      <c r="E72" s="201" t="s">
        <v>396</v>
      </c>
      <c r="F72" s="200"/>
      <c r="G72" s="200"/>
      <c r="H72" s="200"/>
    </row>
    <row r="73" spans="1:9" ht="13.5" thickBot="1">
      <c r="A73" s="200"/>
      <c r="B73" s="200"/>
      <c r="C73" s="203"/>
      <c r="D73" s="210"/>
      <c r="E73" s="201"/>
      <c r="F73" s="200"/>
      <c r="G73" s="200"/>
      <c r="H73" s="200"/>
    </row>
    <row r="74" spans="1:9" ht="15" thickBot="1">
      <c r="A74" s="200"/>
      <c r="B74" s="279"/>
      <c r="C74" s="280"/>
      <c r="D74" s="281" t="s">
        <v>395</v>
      </c>
      <c r="E74" s="282">
        <f>D64*G67*D66*(D70-D72/2)/12</f>
        <v>1867.5512867647064</v>
      </c>
      <c r="F74" s="283" t="str">
        <f>IF(E74&gt;=G74,"k-ft        &gt;","k-ft        &lt;")</f>
        <v>k-ft        &gt;</v>
      </c>
      <c r="G74" s="282">
        <f>G60</f>
        <v>1189.6421874999999</v>
      </c>
      <c r="H74" s="283" t="s">
        <v>387</v>
      </c>
      <c r="I74" s="284" t="str">
        <f>IF(E74&gt;=G74,"OK","NG, Increase Reinforcement")</f>
        <v>OK</v>
      </c>
    </row>
    <row r="75" spans="1:9">
      <c r="A75" s="200"/>
      <c r="B75" s="201"/>
      <c r="C75" s="200"/>
      <c r="D75" s="200"/>
      <c r="E75" s="200"/>
      <c r="F75" s="200"/>
      <c r="G75" s="200"/>
      <c r="H75" s="200"/>
    </row>
    <row r="76" spans="1:9">
      <c r="A76" s="213" t="s">
        <v>394</v>
      </c>
      <c r="B76" s="200"/>
      <c r="C76" s="200"/>
      <c r="D76" s="200"/>
      <c r="E76" s="200"/>
      <c r="F76" s="200"/>
      <c r="G76" s="200"/>
      <c r="I76" s="219" t="s">
        <v>393</v>
      </c>
    </row>
    <row r="77" spans="1:9" ht="14.25">
      <c r="A77" s="200"/>
      <c r="B77" s="200"/>
      <c r="C77" s="200"/>
      <c r="D77" s="200"/>
      <c r="E77" s="200"/>
      <c r="G77" s="203" t="s">
        <v>392</v>
      </c>
      <c r="H77" s="210">
        <f>G68+G64/2</f>
        <v>2.5</v>
      </c>
      <c r="I77" s="201" t="s">
        <v>193</v>
      </c>
    </row>
    <row r="78" spans="1:9">
      <c r="A78" s="200"/>
      <c r="B78" s="200"/>
      <c r="C78" s="200"/>
      <c r="D78" s="200"/>
      <c r="E78" s="200"/>
      <c r="G78" s="203" t="s">
        <v>391</v>
      </c>
      <c r="H78" s="202">
        <f>D69</f>
        <v>52</v>
      </c>
      <c r="I78" s="201" t="s">
        <v>193</v>
      </c>
    </row>
    <row r="79" spans="1:9" ht="14.25">
      <c r="A79" s="200"/>
      <c r="B79" s="200"/>
      <c r="C79" s="200"/>
      <c r="D79" s="200"/>
      <c r="E79" s="200"/>
      <c r="G79" s="203" t="s">
        <v>390</v>
      </c>
      <c r="H79" s="210">
        <f>1+H77/(0.7*(H78-H77))</f>
        <v>1.0721500721500721</v>
      </c>
      <c r="I79" s="201" t="s">
        <v>389</v>
      </c>
    </row>
    <row r="80" spans="1:9">
      <c r="A80" s="200"/>
      <c r="B80" s="200"/>
      <c r="C80" s="200"/>
      <c r="D80" s="200"/>
      <c r="E80" s="200"/>
      <c r="F80" s="200"/>
      <c r="G80" s="200"/>
      <c r="H80" s="200"/>
    </row>
    <row r="81" spans="1:9" ht="14.25">
      <c r="B81" s="200"/>
      <c r="C81" s="200"/>
      <c r="D81" s="203" t="s">
        <v>388</v>
      </c>
      <c r="E81" s="202">
        <f>F39</f>
        <v>1189.6421874999999</v>
      </c>
      <c r="F81" s="201" t="s">
        <v>387</v>
      </c>
      <c r="G81" s="200"/>
      <c r="H81" s="200"/>
      <c r="I81" s="200"/>
    </row>
    <row r="82" spans="1:9" ht="14.25">
      <c r="B82" s="200"/>
      <c r="C82" s="200"/>
      <c r="D82" s="203" t="s">
        <v>386</v>
      </c>
      <c r="E82" s="212">
        <f>G67/(E56*D70)</f>
        <v>3.9898989898989904E-3</v>
      </c>
      <c r="F82" s="200"/>
      <c r="I82" s="200"/>
    </row>
    <row r="83" spans="1:9" ht="14.25">
      <c r="B83" s="200"/>
      <c r="C83" s="200"/>
      <c r="D83" s="203" t="s">
        <v>385</v>
      </c>
      <c r="E83" s="211">
        <f>120000*1*(B16^2)*(B18^0.33)</f>
        <v>4266.223084062236</v>
      </c>
      <c r="F83" s="201" t="s">
        <v>378</v>
      </c>
      <c r="G83" s="201" t="s">
        <v>384</v>
      </c>
      <c r="H83" s="200"/>
      <c r="I83" s="200"/>
    </row>
    <row r="84" spans="1:9" ht="14.25">
      <c r="B84" s="200"/>
      <c r="C84" s="200"/>
      <c r="D84" s="203" t="s">
        <v>383</v>
      </c>
      <c r="E84" s="210">
        <f>29000/E83</f>
        <v>6.7975817083589121</v>
      </c>
      <c r="F84" s="201" t="s">
        <v>382</v>
      </c>
      <c r="G84" s="203" t="s">
        <v>381</v>
      </c>
      <c r="H84" s="210">
        <f>E81*12/(G67*E86*D70)</f>
        <v>35.651517496166548</v>
      </c>
      <c r="I84" s="201" t="s">
        <v>378</v>
      </c>
    </row>
    <row r="85" spans="1:9" ht="15.75">
      <c r="B85" s="200"/>
      <c r="C85" s="200"/>
      <c r="D85" s="203" t="s">
        <v>380</v>
      </c>
      <c r="E85" s="210">
        <f>SQRT(2*E82*E84+(E82*E84)^2)-E82*E84</f>
        <v>0.20735416264203038</v>
      </c>
      <c r="F85" s="200"/>
      <c r="G85" s="203" t="s">
        <v>379</v>
      </c>
      <c r="H85" s="210">
        <f>0.6*D66</f>
        <v>36</v>
      </c>
      <c r="I85" s="201" t="s">
        <v>378</v>
      </c>
    </row>
    <row r="86" spans="1:9">
      <c r="B86" s="200"/>
      <c r="C86" s="200"/>
      <c r="D86" s="203" t="s">
        <v>377</v>
      </c>
      <c r="E86" s="210">
        <f>1-E85/3</f>
        <v>0.93088194578598982</v>
      </c>
      <c r="F86" s="200"/>
      <c r="G86" s="200"/>
      <c r="H86" s="200"/>
      <c r="I86" s="214" t="str">
        <f>IF(H84&lt;=H85,"OK","NG, Decrease Reinforcement Spacing")</f>
        <v>OK</v>
      </c>
    </row>
    <row r="87" spans="1:9">
      <c r="A87" s="200"/>
      <c r="B87" s="200"/>
      <c r="C87" s="200"/>
      <c r="D87" s="200"/>
      <c r="E87" s="200"/>
      <c r="F87" s="200"/>
      <c r="G87" s="200"/>
      <c r="H87" s="200"/>
    </row>
    <row r="88" spans="1:9" ht="14.25">
      <c r="A88" s="200"/>
      <c r="B88" s="200"/>
      <c r="C88" s="203" t="s">
        <v>376</v>
      </c>
      <c r="D88" s="202">
        <v>1</v>
      </c>
      <c r="E88" s="201" t="s">
        <v>375</v>
      </c>
      <c r="F88" s="200"/>
      <c r="G88" s="200"/>
      <c r="H88" s="200"/>
    </row>
    <row r="89" spans="1:9" ht="13.5" thickBot="1">
      <c r="A89" s="200"/>
      <c r="B89" s="200"/>
      <c r="C89" s="200"/>
      <c r="D89" s="200"/>
      <c r="E89" s="200"/>
      <c r="F89" s="200"/>
      <c r="G89" s="200"/>
      <c r="H89" s="200"/>
    </row>
    <row r="90" spans="1:9" ht="15" thickBot="1">
      <c r="A90" s="200"/>
      <c r="B90" s="279"/>
      <c r="C90" s="285"/>
      <c r="D90" s="281" t="s">
        <v>374</v>
      </c>
      <c r="E90" s="286">
        <f>((700*D88)/(H79*H84))-2*H77</f>
        <v>13.31320852930336</v>
      </c>
      <c r="F90" s="283" t="str">
        <f>IF(E90&gt;=G90,"inches      &gt;","inches      &lt;")</f>
        <v>inches      &gt;</v>
      </c>
      <c r="G90" s="286">
        <f>G45</f>
        <v>4</v>
      </c>
      <c r="H90" s="283" t="s">
        <v>193</v>
      </c>
      <c r="I90" s="284" t="str">
        <f>IF(E90&gt;=G90,"OK","NG, Decrease Reinforcement Spacing")</f>
        <v>OK</v>
      </c>
    </row>
    <row r="91" spans="1:9">
      <c r="A91" s="200"/>
      <c r="C91" s="217"/>
      <c r="D91" s="208"/>
      <c r="E91" s="216"/>
      <c r="F91" s="215"/>
      <c r="G91" s="216"/>
      <c r="H91" s="215"/>
      <c r="I91" s="214"/>
    </row>
    <row r="92" spans="1:9">
      <c r="A92" s="200"/>
      <c r="B92" s="201"/>
      <c r="C92" s="200"/>
      <c r="D92" s="200"/>
      <c r="E92" s="200"/>
      <c r="F92" s="200"/>
      <c r="G92" s="200"/>
      <c r="H92" s="200"/>
    </row>
    <row r="93" spans="1:9">
      <c r="A93" s="209" t="s">
        <v>373</v>
      </c>
      <c r="B93" s="200"/>
      <c r="C93" s="200"/>
      <c r="D93" s="200"/>
      <c r="E93" s="200"/>
      <c r="F93" s="200"/>
      <c r="G93" s="200"/>
      <c r="I93" s="208" t="s">
        <v>372</v>
      </c>
    </row>
    <row r="94" spans="1:9">
      <c r="A94" s="200"/>
      <c r="B94" s="200"/>
      <c r="C94" s="200"/>
      <c r="D94" s="203" t="s">
        <v>371</v>
      </c>
      <c r="E94" s="202">
        <f>B9*12</f>
        <v>44</v>
      </c>
      <c r="F94" s="201" t="s">
        <v>487</v>
      </c>
      <c r="G94" s="200"/>
      <c r="H94" s="200"/>
    </row>
    <row r="95" spans="1:9">
      <c r="A95" s="200"/>
      <c r="B95" s="200"/>
      <c r="C95" s="200"/>
      <c r="D95" s="203" t="s">
        <v>370</v>
      </c>
      <c r="E95" s="202">
        <f>B7*12</f>
        <v>52</v>
      </c>
      <c r="F95" s="201" t="s">
        <v>488</v>
      </c>
      <c r="G95" s="200"/>
      <c r="H95" s="200"/>
    </row>
    <row r="96" spans="1:9">
      <c r="A96" s="200"/>
      <c r="B96" s="200"/>
      <c r="C96" s="200"/>
      <c r="D96" s="200"/>
      <c r="E96" s="200"/>
      <c r="F96" s="200"/>
      <c r="G96" s="200"/>
      <c r="H96" s="200"/>
    </row>
    <row r="97" spans="1:9" ht="15.75">
      <c r="A97" s="200"/>
      <c r="B97" s="200"/>
      <c r="C97" s="200"/>
      <c r="D97" s="203" t="s">
        <v>369</v>
      </c>
      <c r="E97" s="210">
        <f>1.3*E94*E95/(2*(E94+E95)*D66)</f>
        <v>0.25819444444444445</v>
      </c>
      <c r="F97" s="201" t="s">
        <v>362</v>
      </c>
      <c r="G97" s="200"/>
      <c r="H97" s="203"/>
    </row>
    <row r="98" spans="1:9" ht="15.75">
      <c r="A98" s="200"/>
      <c r="B98" s="200"/>
      <c r="C98" s="200"/>
      <c r="D98" s="203" t="s">
        <v>368</v>
      </c>
      <c r="E98" s="210">
        <v>0.11</v>
      </c>
      <c r="F98" s="201" t="s">
        <v>362</v>
      </c>
      <c r="G98" s="200"/>
      <c r="H98" s="200"/>
    </row>
    <row r="99" spans="1:9" ht="15.75">
      <c r="A99" s="200"/>
      <c r="B99" s="200"/>
      <c r="C99" s="200"/>
      <c r="D99" s="203" t="s">
        <v>367</v>
      </c>
      <c r="E99" s="210">
        <v>0.6</v>
      </c>
      <c r="F99" s="201" t="s">
        <v>362</v>
      </c>
      <c r="G99" s="200"/>
      <c r="H99" s="200"/>
    </row>
    <row r="100" spans="1:9">
      <c r="A100" s="200"/>
      <c r="B100" s="200"/>
      <c r="C100" s="200"/>
      <c r="D100" s="200"/>
      <c r="E100" s="200"/>
      <c r="F100" s="200"/>
      <c r="G100" s="200"/>
      <c r="H100" s="200"/>
    </row>
    <row r="101" spans="1:9" ht="14.25">
      <c r="A101" s="200"/>
      <c r="B101" s="200"/>
      <c r="C101" s="200"/>
      <c r="D101" s="203" t="s">
        <v>366</v>
      </c>
      <c r="E101" s="210">
        <f>E46</f>
        <v>1</v>
      </c>
      <c r="F101" s="201" t="s">
        <v>193</v>
      </c>
      <c r="G101" s="200"/>
      <c r="H101" s="203"/>
    </row>
    <row r="102" spans="1:9" ht="15.75">
      <c r="A102" s="200"/>
      <c r="B102" s="200"/>
      <c r="C102" s="200"/>
      <c r="D102" s="203" t="s">
        <v>365</v>
      </c>
      <c r="E102" s="210">
        <f>F46</f>
        <v>0.79</v>
      </c>
      <c r="F102" s="201" t="s">
        <v>195</v>
      </c>
      <c r="G102" s="200"/>
      <c r="H102" s="203"/>
    </row>
    <row r="103" spans="1:9">
      <c r="A103" s="200"/>
      <c r="B103" s="200"/>
      <c r="C103" s="200"/>
      <c r="D103" s="203" t="s">
        <v>364</v>
      </c>
      <c r="E103" s="210">
        <f>G46</f>
        <v>36</v>
      </c>
      <c r="F103" s="201" t="s">
        <v>193</v>
      </c>
      <c r="G103" s="200"/>
      <c r="H103" s="203"/>
    </row>
    <row r="104" spans="1:9" ht="15.75">
      <c r="A104" s="200"/>
      <c r="B104" s="200"/>
      <c r="C104" s="200"/>
      <c r="D104" s="203" t="s">
        <v>363</v>
      </c>
      <c r="E104" s="210">
        <f>E102/(E103/12)</f>
        <v>0.26333333333333336</v>
      </c>
      <c r="F104" s="201" t="s">
        <v>362</v>
      </c>
      <c r="G104" s="200"/>
      <c r="H104" s="200"/>
    </row>
    <row r="105" spans="1:9" ht="13.5" thickBot="1">
      <c r="A105" s="200"/>
      <c r="B105" s="200"/>
      <c r="C105" s="200"/>
      <c r="D105" s="203"/>
      <c r="E105" s="210"/>
      <c r="F105" s="201"/>
      <c r="G105" s="200"/>
      <c r="H105" s="218" t="str">
        <f>IF(C106&lt;=F107," ",IF(AND(I74="OK",I90="OK"),"*  OK, Since Flexural Reinforcement Requirement is Met","NG, Revise Reinforcement"))</f>
        <v xml:space="preserve"> </v>
      </c>
    </row>
    <row r="106" spans="1:9" ht="15.75">
      <c r="A106" s="200"/>
      <c r="B106" s="287" t="s">
        <v>361</v>
      </c>
      <c r="C106" s="288">
        <f>E104</f>
        <v>0.26333333333333336</v>
      </c>
      <c r="D106" s="289" t="s">
        <v>360</v>
      </c>
      <c r="E106" s="290" t="str">
        <f>IF(C106&lt;=F106,"&lt;","&gt;")</f>
        <v>&gt;</v>
      </c>
      <c r="F106" s="288">
        <f>MAX(E97:E98)</f>
        <v>0.25819444444444445</v>
      </c>
      <c r="G106" s="289" t="s">
        <v>360</v>
      </c>
      <c r="H106" s="291" t="str">
        <f>IF(C106&gt;=F106,"OK","NG, Increase Reinforcement")</f>
        <v>OK</v>
      </c>
    </row>
    <row r="107" spans="1:9" ht="15.75" thickBot="1">
      <c r="A107" s="200"/>
      <c r="B107" s="292"/>
      <c r="C107" s="293"/>
      <c r="D107" s="293"/>
      <c r="E107" s="293" t="str">
        <f>IF(C106&lt;=F107,"&lt;","&gt;")</f>
        <v>&lt;</v>
      </c>
      <c r="F107" s="294">
        <f>E99</f>
        <v>0.6</v>
      </c>
      <c r="G107" s="295" t="s">
        <v>360</v>
      </c>
      <c r="H107" s="296" t="str">
        <f>IF(C106&lt;=F107,"OK","OK *")</f>
        <v>OK</v>
      </c>
    </row>
    <row r="108" spans="1:9">
      <c r="A108" s="200"/>
      <c r="B108" s="217"/>
      <c r="C108" s="217"/>
      <c r="D108" s="217"/>
      <c r="E108" s="217"/>
      <c r="F108" s="216"/>
      <c r="G108" s="215"/>
      <c r="H108" s="214"/>
    </row>
    <row r="109" spans="1:9">
      <c r="A109" s="200"/>
      <c r="B109" s="201"/>
      <c r="C109" s="200"/>
      <c r="D109" s="200"/>
      <c r="E109" s="200"/>
      <c r="F109" s="200"/>
      <c r="G109" s="200"/>
      <c r="H109" s="200"/>
    </row>
    <row r="110" spans="1:9">
      <c r="A110" s="209" t="s">
        <v>354</v>
      </c>
      <c r="B110" s="200"/>
      <c r="C110" s="200"/>
      <c r="D110" s="200"/>
      <c r="E110" s="200"/>
      <c r="F110" s="200"/>
      <c r="G110" s="200"/>
      <c r="I110" s="208" t="s">
        <v>353</v>
      </c>
    </row>
    <row r="111" spans="1:9">
      <c r="A111" s="200"/>
      <c r="B111" s="201"/>
      <c r="C111" s="200"/>
      <c r="D111" s="203" t="s">
        <v>352</v>
      </c>
      <c r="E111" s="202">
        <v>1</v>
      </c>
      <c r="F111" s="201" t="s">
        <v>351</v>
      </c>
      <c r="G111" s="200"/>
      <c r="H111" s="200"/>
    </row>
    <row r="112" spans="1:9" ht="15.75">
      <c r="A112" s="200"/>
      <c r="B112" s="201"/>
      <c r="C112" s="203" t="s">
        <v>350</v>
      </c>
      <c r="D112" s="358">
        <f>G67*2</f>
        <v>17.380000000000003</v>
      </c>
      <c r="E112" s="201" t="s">
        <v>195</v>
      </c>
      <c r="F112" s="200"/>
      <c r="G112" s="200"/>
      <c r="H112" s="200"/>
    </row>
    <row r="113" spans="1:15" ht="15.75">
      <c r="A113" s="200"/>
      <c r="B113" s="201"/>
      <c r="C113" s="203" t="s">
        <v>349</v>
      </c>
      <c r="D113" s="206">
        <f>B7*12*B9*12</f>
        <v>2288</v>
      </c>
      <c r="E113" s="201" t="s">
        <v>195</v>
      </c>
      <c r="F113" s="200"/>
      <c r="G113" s="200"/>
      <c r="H113" s="200"/>
      <c r="J113" s="205" t="s">
        <v>348</v>
      </c>
      <c r="K113" s="200" t="s">
        <v>347</v>
      </c>
      <c r="L113" s="200" t="s">
        <v>346</v>
      </c>
      <c r="M113" s="200" t="s">
        <v>345</v>
      </c>
      <c r="N113" s="200" t="s">
        <v>344</v>
      </c>
    </row>
    <row r="114" spans="1:15">
      <c r="A114" s="200"/>
      <c r="B114" s="201"/>
      <c r="C114" s="203" t="s">
        <v>343</v>
      </c>
      <c r="D114" s="297">
        <v>5</v>
      </c>
      <c r="E114" s="201" t="s">
        <v>342</v>
      </c>
      <c r="F114" s="200"/>
      <c r="G114" s="200"/>
      <c r="H114" s="200"/>
      <c r="J114" s="205">
        <v>1</v>
      </c>
      <c r="K114" s="204">
        <v>0.28000000000000003</v>
      </c>
      <c r="L114" s="204">
        <v>1</v>
      </c>
      <c r="M114" s="204">
        <v>0.3</v>
      </c>
      <c r="N114" s="204">
        <v>1.8</v>
      </c>
      <c r="O114" s="199" t="s">
        <v>341</v>
      </c>
    </row>
    <row r="115" spans="1:15">
      <c r="A115" s="200"/>
      <c r="B115" s="201"/>
      <c r="C115" s="203" t="s">
        <v>340</v>
      </c>
      <c r="D115" s="200">
        <f>VLOOKUP(D114,J114:N119,2)</f>
        <v>7.4999999999999997E-2</v>
      </c>
      <c r="E115" s="200"/>
      <c r="F115" s="200"/>
      <c r="G115" s="200"/>
      <c r="H115" s="200"/>
      <c r="J115" s="205">
        <v>2</v>
      </c>
      <c r="K115" s="204">
        <v>0.4</v>
      </c>
      <c r="L115" s="204">
        <v>1.4</v>
      </c>
      <c r="M115" s="204">
        <v>0.25</v>
      </c>
      <c r="N115" s="204">
        <v>1.5</v>
      </c>
      <c r="O115" s="199" t="s">
        <v>339</v>
      </c>
    </row>
    <row r="116" spans="1:15">
      <c r="A116" s="200"/>
      <c r="B116" s="201"/>
      <c r="C116" s="203" t="s">
        <v>338</v>
      </c>
      <c r="D116" s="200">
        <f>VLOOKUP(D114,J114:N119,3)</f>
        <v>0.6</v>
      </c>
      <c r="E116" s="200"/>
      <c r="F116" s="200"/>
      <c r="G116" s="200"/>
      <c r="H116" s="200"/>
      <c r="J116" s="205">
        <v>3</v>
      </c>
      <c r="K116" s="204">
        <v>0.24</v>
      </c>
      <c r="L116" s="204">
        <v>1</v>
      </c>
      <c r="M116" s="204">
        <v>0.25</v>
      </c>
      <c r="N116" s="204">
        <v>1</v>
      </c>
      <c r="O116" s="199" t="s">
        <v>337</v>
      </c>
    </row>
    <row r="117" spans="1:15" ht="14.25">
      <c r="A117" s="200"/>
      <c r="B117" s="201"/>
      <c r="C117" s="203" t="s">
        <v>336</v>
      </c>
      <c r="D117" s="200">
        <f>VLOOKUP(D114,J114:N119,4)</f>
        <v>0.2</v>
      </c>
      <c r="E117" s="200"/>
      <c r="F117" s="200"/>
      <c r="G117" s="200"/>
      <c r="H117" s="200"/>
      <c r="J117" s="205">
        <v>4</v>
      </c>
      <c r="K117" s="204">
        <v>0.24</v>
      </c>
      <c r="L117" s="204">
        <v>1</v>
      </c>
      <c r="M117" s="204">
        <v>0.25</v>
      </c>
      <c r="N117" s="204">
        <v>1.5</v>
      </c>
      <c r="O117" s="199" t="s">
        <v>335</v>
      </c>
    </row>
    <row r="118" spans="1:15" ht="14.25">
      <c r="A118" s="200"/>
      <c r="B118" s="201"/>
      <c r="C118" s="203" t="s">
        <v>334</v>
      </c>
      <c r="D118" s="200">
        <f>VLOOKUP(D114,J114:N119,5)</f>
        <v>0.8</v>
      </c>
      <c r="E118" s="200"/>
      <c r="F118" s="200"/>
      <c r="G118" s="200"/>
      <c r="H118" s="200"/>
      <c r="J118" s="205">
        <v>5</v>
      </c>
      <c r="K118" s="204">
        <v>7.4999999999999997E-2</v>
      </c>
      <c r="L118" s="204">
        <v>0.6</v>
      </c>
      <c r="M118" s="204">
        <v>0.2</v>
      </c>
      <c r="N118" s="204">
        <v>0.8</v>
      </c>
      <c r="O118" s="199" t="s">
        <v>333</v>
      </c>
    </row>
    <row r="119" spans="1:15" ht="14.25">
      <c r="A119" s="200"/>
      <c r="B119" s="201"/>
      <c r="C119" s="203" t="s">
        <v>332</v>
      </c>
      <c r="D119" s="200">
        <f>D115*D113+D116*D112*B21</f>
        <v>797.28000000000009</v>
      </c>
      <c r="E119" s="201" t="s">
        <v>323</v>
      </c>
      <c r="F119" s="200"/>
      <c r="G119" s="200"/>
      <c r="H119" s="200"/>
      <c r="J119" s="205">
        <v>6</v>
      </c>
      <c r="K119" s="204">
        <v>2.5000000000000001E-2</v>
      </c>
      <c r="L119" s="204">
        <v>0.7</v>
      </c>
      <c r="M119" s="204">
        <v>0.2</v>
      </c>
      <c r="N119" s="204">
        <v>0.8</v>
      </c>
      <c r="O119" s="199" t="s">
        <v>331</v>
      </c>
    </row>
    <row r="120" spans="1:15" ht="14.25">
      <c r="A120" s="200"/>
      <c r="B120" s="201"/>
      <c r="C120" s="203" t="s">
        <v>330</v>
      </c>
      <c r="D120" s="206">
        <f>D117*B18*D113</f>
        <v>1830.4</v>
      </c>
      <c r="E120" s="201" t="s">
        <v>323</v>
      </c>
      <c r="F120" s="200"/>
      <c r="G120" s="200"/>
      <c r="H120" s="200"/>
      <c r="J120" s="205"/>
      <c r="K120" s="204"/>
      <c r="L120" s="204"/>
      <c r="M120" s="204"/>
      <c r="N120" s="204"/>
    </row>
    <row r="121" spans="1:15" ht="14.25">
      <c r="A121" s="200"/>
      <c r="B121" s="201"/>
      <c r="C121" s="203" t="s">
        <v>329</v>
      </c>
      <c r="D121" s="206">
        <f>D118*D113</f>
        <v>1830.4</v>
      </c>
      <c r="E121" s="201" t="s">
        <v>323</v>
      </c>
      <c r="F121" s="200"/>
      <c r="G121" s="200"/>
      <c r="H121" s="200"/>
      <c r="J121" s="205"/>
      <c r="K121" s="204"/>
      <c r="L121" s="204"/>
      <c r="M121" s="204"/>
      <c r="N121" s="204"/>
    </row>
    <row r="122" spans="1:15" ht="14.25">
      <c r="A122" s="200"/>
      <c r="B122" s="201"/>
      <c r="C122" s="203" t="s">
        <v>328</v>
      </c>
      <c r="D122" s="202">
        <f>MIN(D119:D121)</f>
        <v>797.28000000000009</v>
      </c>
      <c r="E122" s="201" t="s">
        <v>323</v>
      </c>
      <c r="F122" s="200"/>
      <c r="G122" s="200"/>
      <c r="H122" s="200"/>
    </row>
    <row r="123" spans="1:15" ht="14.25">
      <c r="A123" s="200"/>
      <c r="B123" s="201"/>
      <c r="C123" s="203" t="s">
        <v>327</v>
      </c>
      <c r="D123" s="202">
        <f>D122*E111</f>
        <v>797.28000000000009</v>
      </c>
      <c r="E123" s="201" t="s">
        <v>323</v>
      </c>
      <c r="F123" s="200"/>
      <c r="G123" s="200"/>
      <c r="H123" s="200"/>
    </row>
    <row r="124" spans="1:15" ht="13.5" thickBot="1">
      <c r="A124" s="200"/>
      <c r="B124" s="201"/>
      <c r="C124" s="200"/>
      <c r="D124" s="200"/>
      <c r="E124" s="200"/>
      <c r="F124" s="200"/>
      <c r="G124" s="200"/>
      <c r="H124" s="200"/>
    </row>
    <row r="125" spans="1:15" ht="15" thickBot="1">
      <c r="A125" s="200"/>
      <c r="B125" s="298" t="s">
        <v>326</v>
      </c>
      <c r="C125" s="282">
        <f>D112</f>
        <v>17.380000000000003</v>
      </c>
      <c r="D125" s="283" t="str">
        <f>IF(C125&gt;=E125,"in2        &gt;","in2       &lt;")</f>
        <v>in2        &gt;</v>
      </c>
      <c r="E125" s="282">
        <f>0.05*B7*12*B9*12/B21</f>
        <v>1.9066666666666667</v>
      </c>
      <c r="F125" s="283" t="s">
        <v>325</v>
      </c>
      <c r="G125" s="284" t="str">
        <f>IF(C125&gt;=E125,"OK","NG, Increase Area of Steel")</f>
        <v>OK</v>
      </c>
      <c r="H125" s="200"/>
    </row>
    <row r="126" spans="1:15" ht="13.5" thickBot="1">
      <c r="A126" s="200"/>
      <c r="B126" s="201"/>
      <c r="C126" s="200"/>
      <c r="D126" s="200"/>
      <c r="E126" s="200"/>
      <c r="F126" s="200"/>
      <c r="G126" s="200"/>
      <c r="H126" s="200"/>
    </row>
    <row r="127" spans="1:15" ht="15" thickBot="1">
      <c r="A127" s="200"/>
      <c r="B127" s="298" t="s">
        <v>324</v>
      </c>
      <c r="C127" s="282">
        <f>D123</f>
        <v>797.28000000000009</v>
      </c>
      <c r="D127" s="283" t="str">
        <f>IF(C127&gt;=E127,"kips       &gt;","kips        &lt;")</f>
        <v>kips       &gt;</v>
      </c>
      <c r="E127" s="282">
        <f>D29</f>
        <v>732.08749999999998</v>
      </c>
      <c r="F127" s="283" t="s">
        <v>323</v>
      </c>
      <c r="G127" s="284" t="str">
        <f>IF(C127&gt;=E127,"OK","NG, Increase Area of Steel")</f>
        <v>OK</v>
      </c>
      <c r="H127" s="200"/>
    </row>
  </sheetData>
  <mergeCells count="5">
    <mergeCell ref="D35:F35"/>
    <mergeCell ref="G35:I35"/>
    <mergeCell ref="A6:C6"/>
    <mergeCell ref="A15:D15"/>
    <mergeCell ref="A23:D23"/>
  </mergeCells>
  <dataValidations count="1">
    <dataValidation type="list" allowBlank="1" showInputMessage="1" showErrorMessage="1" sqref="D114" xr:uid="{E8EC957E-2891-43DF-9618-5BB25A32FEBC}">
      <formula1>"2,4,5"</formula1>
    </dataValidation>
  </dataValidation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79" max="16383" man="1"/>
    <brk id="127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0000"/>
  </sheetPr>
  <dimension ref="A1:Q269"/>
  <sheetViews>
    <sheetView topLeftCell="A91" zoomScale="130" zoomScaleNormal="130" workbookViewId="0">
      <selection activeCell="C112" sqref="C112"/>
    </sheetView>
  </sheetViews>
  <sheetFormatPr defaultColWidth="10.7109375" defaultRowHeight="12.75"/>
  <cols>
    <col min="1" max="16384" width="10.7109375" style="1"/>
  </cols>
  <sheetData>
    <row r="1" spans="1:8" ht="15.75">
      <c r="A1" s="4" t="s">
        <v>248</v>
      </c>
      <c r="F1" s="7" t="s">
        <v>0</v>
      </c>
      <c r="G1" s="157" t="s">
        <v>303</v>
      </c>
      <c r="H1" s="158">
        <v>44312</v>
      </c>
    </row>
    <row r="2" spans="1:8">
      <c r="A2" s="3" t="s">
        <v>2</v>
      </c>
      <c r="B2" s="306" t="s">
        <v>302</v>
      </c>
      <c r="C2" s="306"/>
      <c r="D2" s="306"/>
      <c r="E2" s="306"/>
      <c r="F2" s="7" t="s">
        <v>1</v>
      </c>
      <c r="G2" s="157" t="s">
        <v>301</v>
      </c>
      <c r="H2" s="158">
        <v>44333</v>
      </c>
    </row>
    <row r="3" spans="1:8" ht="15">
      <c r="B3" s="1" t="s">
        <v>275</v>
      </c>
      <c r="D3" s="2" t="s">
        <v>4</v>
      </c>
      <c r="G3" s="61" t="s">
        <v>107</v>
      </c>
    </row>
    <row r="5" spans="1:8">
      <c r="A5" s="10" t="s">
        <v>20</v>
      </c>
    </row>
    <row r="6" spans="1:8">
      <c r="A6" s="10"/>
      <c r="C6" s="5" t="s">
        <v>3</v>
      </c>
      <c r="D6" s="1">
        <v>1</v>
      </c>
      <c r="E6" s="2" t="s">
        <v>276</v>
      </c>
    </row>
    <row r="7" spans="1:8">
      <c r="A7" s="10"/>
    </row>
    <row r="8" spans="1:8">
      <c r="A8" s="13" t="s">
        <v>13</v>
      </c>
    </row>
    <row r="9" spans="1:8">
      <c r="A9" s="10"/>
      <c r="C9" s="5" t="s">
        <v>14</v>
      </c>
      <c r="D9" s="15">
        <v>5</v>
      </c>
      <c r="E9" s="2" t="s">
        <v>15</v>
      </c>
    </row>
    <row r="10" spans="1:8">
      <c r="A10" s="10"/>
    </row>
    <row r="11" spans="1:8" ht="14.25">
      <c r="A11" s="13" t="s">
        <v>16</v>
      </c>
    </row>
    <row r="12" spans="1:8" ht="14.25">
      <c r="A12" s="10"/>
      <c r="C12" s="5" t="s">
        <v>17</v>
      </c>
      <c r="D12" s="15">
        <v>10</v>
      </c>
      <c r="E12" s="2" t="s">
        <v>18</v>
      </c>
    </row>
    <row r="13" spans="1:8">
      <c r="A13" s="10"/>
    </row>
    <row r="14" spans="1:8" ht="14.25">
      <c r="A14" s="13" t="s">
        <v>9</v>
      </c>
      <c r="C14" s="5"/>
      <c r="E14" s="2"/>
    </row>
    <row r="15" spans="1:8" ht="14.25">
      <c r="C15" s="5" t="s">
        <v>7</v>
      </c>
      <c r="D15" s="15">
        <v>3.2</v>
      </c>
      <c r="E15" s="2" t="s">
        <v>278</v>
      </c>
    </row>
    <row r="16" spans="1:8">
      <c r="C16" s="5"/>
      <c r="D16" s="15"/>
      <c r="E16" s="2"/>
    </row>
    <row r="17" spans="1:8">
      <c r="C17" s="5"/>
      <c r="D17" s="15"/>
      <c r="E17" s="2"/>
    </row>
    <row r="18" spans="1:8">
      <c r="A18" s="10" t="s">
        <v>21</v>
      </c>
      <c r="C18" s="5"/>
      <c r="H18" s="7" t="s">
        <v>38</v>
      </c>
    </row>
    <row r="19" spans="1:8">
      <c r="A19" s="43" t="s">
        <v>40</v>
      </c>
      <c r="C19" s="5"/>
      <c r="H19" s="7"/>
    </row>
    <row r="20" spans="1:8" ht="14.25">
      <c r="A20" s="13" t="s">
        <v>42</v>
      </c>
      <c r="C20" s="5"/>
      <c r="H20" s="7"/>
    </row>
    <row r="21" spans="1:8" ht="14.25">
      <c r="A21" s="10"/>
      <c r="B21" s="5" t="s">
        <v>43</v>
      </c>
      <c r="C21" s="44">
        <v>0</v>
      </c>
      <c r="D21" s="2" t="s">
        <v>44</v>
      </c>
      <c r="H21" s="7"/>
    </row>
    <row r="22" spans="1:8">
      <c r="A22" s="10"/>
      <c r="C22" s="5"/>
      <c r="H22" s="7"/>
    </row>
    <row r="23" spans="1:8">
      <c r="A23" s="43" t="s">
        <v>41</v>
      </c>
      <c r="C23" s="5"/>
      <c r="H23" s="7"/>
    </row>
    <row r="24" spans="1:8">
      <c r="A24" s="43"/>
      <c r="E24" s="5" t="s">
        <v>46</v>
      </c>
      <c r="F24" s="15">
        <v>0</v>
      </c>
      <c r="G24" s="2" t="s">
        <v>27</v>
      </c>
      <c r="H24" s="7"/>
    </row>
    <row r="25" spans="1:8">
      <c r="A25" s="43"/>
      <c r="C25" s="5"/>
      <c r="E25" s="5" t="s">
        <v>45</v>
      </c>
      <c r="F25" s="15">
        <v>0</v>
      </c>
      <c r="G25" s="2" t="s">
        <v>27</v>
      </c>
      <c r="H25" s="7"/>
    </row>
    <row r="26" spans="1:8">
      <c r="A26" s="43"/>
      <c r="C26" s="5"/>
      <c r="E26" s="5" t="s">
        <v>47</v>
      </c>
      <c r="F26" s="15">
        <v>0</v>
      </c>
      <c r="G26" s="2" t="s">
        <v>27</v>
      </c>
      <c r="H26" s="7"/>
    </row>
    <row r="27" spans="1:8">
      <c r="A27" s="43"/>
      <c r="C27" s="5"/>
      <c r="E27" s="5"/>
      <c r="F27" s="15"/>
      <c r="G27" s="2"/>
      <c r="H27" s="7"/>
    </row>
    <row r="28" spans="1:8">
      <c r="A28" s="43"/>
      <c r="B28" s="3" t="s">
        <v>305</v>
      </c>
      <c r="C28" s="5"/>
      <c r="E28" s="5"/>
      <c r="F28" s="15"/>
      <c r="G28" s="2"/>
      <c r="H28" s="7"/>
    </row>
    <row r="29" spans="1:8" ht="13.5" thickBot="1">
      <c r="A29" s="43"/>
      <c r="C29" s="5"/>
      <c r="H29" s="7"/>
    </row>
    <row r="30" spans="1:8" s="6" customFormat="1" ht="12.75" customHeight="1" thickBot="1">
      <c r="B30" s="307" t="s">
        <v>19</v>
      </c>
      <c r="C30" s="308"/>
      <c r="D30" s="337" t="s">
        <v>304</v>
      </c>
      <c r="E30" s="312"/>
      <c r="F30" s="312"/>
      <c r="G30" s="313"/>
    </row>
    <row r="31" spans="1:8" s="6" customFormat="1" ht="12.75" customHeight="1" thickBot="1">
      <c r="B31" s="20" t="s">
        <v>25</v>
      </c>
      <c r="C31" s="20" t="s">
        <v>25</v>
      </c>
      <c r="D31" s="22" t="s">
        <v>30</v>
      </c>
      <c r="E31" s="22" t="s">
        <v>30</v>
      </c>
      <c r="F31" s="309" t="s">
        <v>28</v>
      </c>
      <c r="G31" s="310"/>
      <c r="H31" s="24"/>
    </row>
    <row r="32" spans="1:8" s="6" customFormat="1" ht="16.5" thickBot="1">
      <c r="B32" s="21" t="s">
        <v>29</v>
      </c>
      <c r="C32" s="21" t="s">
        <v>289</v>
      </c>
      <c r="D32" s="21" t="s">
        <v>294</v>
      </c>
      <c r="E32" s="21" t="s">
        <v>32</v>
      </c>
      <c r="F32" s="23" t="s">
        <v>23</v>
      </c>
      <c r="G32" s="23" t="s">
        <v>22</v>
      </c>
      <c r="H32" s="21" t="s">
        <v>31</v>
      </c>
    </row>
    <row r="33" spans="2:17" ht="13.5" thickBot="1">
      <c r="B33" s="25">
        <v>1</v>
      </c>
      <c r="C33" s="1" t="s">
        <v>293</v>
      </c>
      <c r="D33" s="28">
        <v>20.5</v>
      </c>
      <c r="E33" s="159">
        <f>IF(D33&gt;0,D33*144/1000,"-----")</f>
        <v>2.952</v>
      </c>
      <c r="F33" s="28">
        <v>0.9</v>
      </c>
      <c r="G33" s="28">
        <v>5</v>
      </c>
      <c r="H33" s="33">
        <f>IF(E33="-----","-----",(G33-F33)/E33)</f>
        <v>1.3888888888888888</v>
      </c>
    </row>
    <row r="34" spans="2:17" ht="13.5" thickBot="1">
      <c r="B34" s="26">
        <v>2</v>
      </c>
      <c r="C34" s="1" t="s">
        <v>293</v>
      </c>
      <c r="D34" s="29">
        <v>20.5</v>
      </c>
      <c r="E34" s="159">
        <f t="shared" ref="E34:E37" si="0">IF(D34&gt;0,D34*144/1000,"-----")</f>
        <v>2.952</v>
      </c>
      <c r="F34" s="29">
        <v>5</v>
      </c>
      <c r="G34" s="29">
        <v>11</v>
      </c>
      <c r="H34" s="34">
        <f t="shared" ref="H34:H42" si="1">IF(E34="-----","-----",(G34-F34)/E34)</f>
        <v>2.0325203252032522</v>
      </c>
    </row>
    <row r="35" spans="2:17" ht="13.5" thickBot="1">
      <c r="B35" s="26">
        <v>3</v>
      </c>
      <c r="C35" s="1" t="s">
        <v>292</v>
      </c>
      <c r="D35" s="29">
        <v>14</v>
      </c>
      <c r="E35" s="159">
        <f t="shared" si="0"/>
        <v>2.016</v>
      </c>
      <c r="F35" s="29">
        <v>11</v>
      </c>
      <c r="G35" s="29">
        <v>15</v>
      </c>
      <c r="H35" s="34">
        <f t="shared" si="1"/>
        <v>1.9841269841269842</v>
      </c>
    </row>
    <row r="36" spans="2:17" ht="13.5" thickBot="1">
      <c r="B36" s="26">
        <v>4</v>
      </c>
      <c r="C36" s="1" t="s">
        <v>292</v>
      </c>
      <c r="D36" s="29">
        <v>12</v>
      </c>
      <c r="E36" s="159">
        <f t="shared" si="0"/>
        <v>1.728</v>
      </c>
      <c r="F36" s="29">
        <v>15</v>
      </c>
      <c r="G36" s="29">
        <v>18</v>
      </c>
      <c r="H36" s="34">
        <f t="shared" si="1"/>
        <v>1.7361111111111112</v>
      </c>
      <c r="Q36" s="2" t="s">
        <v>299</v>
      </c>
    </row>
    <row r="37" spans="2:17">
      <c r="B37" s="26">
        <v>5</v>
      </c>
      <c r="C37" s="1" t="s">
        <v>292</v>
      </c>
      <c r="D37" s="29">
        <v>10</v>
      </c>
      <c r="E37" s="159">
        <f t="shared" si="0"/>
        <v>1.44</v>
      </c>
      <c r="F37" s="29">
        <v>18</v>
      </c>
      <c r="G37" s="29">
        <v>25</v>
      </c>
      <c r="H37" s="34">
        <f t="shared" si="1"/>
        <v>4.8611111111111116</v>
      </c>
      <c r="Q37" s="2"/>
    </row>
    <row r="38" spans="2:17" ht="15" customHeight="1">
      <c r="B38" s="26">
        <v>6</v>
      </c>
      <c r="C38" s="26"/>
      <c r="D38" s="29"/>
      <c r="E38" s="31" t="str">
        <f t="shared" ref="E38:E42" si="2">IF(D38&gt;0,D38*2*0.5,"-----")</f>
        <v>-----</v>
      </c>
      <c r="F38" s="29"/>
      <c r="G38" s="29"/>
      <c r="H38" s="34" t="str">
        <f t="shared" si="1"/>
        <v>-----</v>
      </c>
      <c r="L38" s="336" t="s">
        <v>296</v>
      </c>
      <c r="M38" s="336" t="s">
        <v>297</v>
      </c>
      <c r="N38" s="336" t="s">
        <v>298</v>
      </c>
    </row>
    <row r="39" spans="2:17">
      <c r="B39" s="26">
        <v>7</v>
      </c>
      <c r="C39" s="26"/>
      <c r="D39" s="29"/>
      <c r="E39" s="31" t="str">
        <f t="shared" si="2"/>
        <v>-----</v>
      </c>
      <c r="F39" s="29"/>
      <c r="G39" s="29"/>
      <c r="H39" s="34" t="str">
        <f t="shared" si="1"/>
        <v>-----</v>
      </c>
      <c r="J39" s="1" t="s">
        <v>295</v>
      </c>
      <c r="K39" s="1" t="s">
        <v>291</v>
      </c>
      <c r="L39" s="336"/>
      <c r="M39" s="336"/>
      <c r="N39" s="336"/>
    </row>
    <row r="40" spans="2:17">
      <c r="B40" s="26">
        <v>8</v>
      </c>
      <c r="C40" s="26"/>
      <c r="D40" s="29"/>
      <c r="E40" s="31" t="str">
        <f t="shared" si="2"/>
        <v>-----</v>
      </c>
      <c r="F40" s="29"/>
      <c r="G40" s="29"/>
      <c r="H40" s="34" t="str">
        <f t="shared" si="1"/>
        <v>-----</v>
      </c>
      <c r="J40" s="1">
        <v>1</v>
      </c>
      <c r="K40" s="1" t="s">
        <v>293</v>
      </c>
      <c r="L40" s="1">
        <v>18</v>
      </c>
      <c r="M40" s="1">
        <v>20.5</v>
      </c>
      <c r="N40" s="1">
        <v>67.5</v>
      </c>
    </row>
    <row r="41" spans="2:17">
      <c r="B41" s="26">
        <v>9</v>
      </c>
      <c r="C41" s="26"/>
      <c r="D41" s="29"/>
      <c r="E41" s="31" t="str">
        <f t="shared" si="2"/>
        <v>-----</v>
      </c>
      <c r="F41" s="29"/>
      <c r="G41" s="29"/>
      <c r="H41" s="34" t="str">
        <f t="shared" si="1"/>
        <v>-----</v>
      </c>
      <c r="J41" s="1">
        <v>2</v>
      </c>
      <c r="K41" s="1" t="s">
        <v>293</v>
      </c>
      <c r="L41" s="1">
        <v>18</v>
      </c>
      <c r="M41" s="1">
        <v>20.5</v>
      </c>
      <c r="N41" s="1">
        <v>67.5</v>
      </c>
    </row>
    <row r="42" spans="2:17" ht="13.5" thickBot="1">
      <c r="B42" s="27">
        <v>10</v>
      </c>
      <c r="C42" s="27"/>
      <c r="D42" s="30"/>
      <c r="E42" s="32" t="str">
        <f t="shared" si="2"/>
        <v>-----</v>
      </c>
      <c r="F42" s="30"/>
      <c r="G42" s="30"/>
      <c r="H42" s="35" t="str">
        <f t="shared" si="1"/>
        <v>-----</v>
      </c>
      <c r="J42" s="1">
        <v>3</v>
      </c>
      <c r="K42" s="1" t="s">
        <v>292</v>
      </c>
      <c r="L42" s="1">
        <v>13</v>
      </c>
      <c r="M42" s="1">
        <v>14</v>
      </c>
      <c r="N42" s="1">
        <v>44</v>
      </c>
    </row>
    <row r="43" spans="2:17" s="6" customFormat="1" ht="13.5" thickBot="1">
      <c r="B43" s="36" t="s">
        <v>24</v>
      </c>
      <c r="C43" s="37"/>
      <c r="D43" s="38"/>
      <c r="E43" s="37"/>
      <c r="F43" s="39"/>
      <c r="G43" s="40">
        <f>SUM(H33:H42)</f>
        <v>12.002758420441349</v>
      </c>
      <c r="J43" s="1">
        <v>4</v>
      </c>
      <c r="K43" s="1" t="s">
        <v>292</v>
      </c>
      <c r="L43" s="1">
        <v>11</v>
      </c>
      <c r="M43" s="1">
        <v>12</v>
      </c>
      <c r="N43" s="1">
        <v>38</v>
      </c>
    </row>
    <row r="44" spans="2:17">
      <c r="B44" s="17" t="s">
        <v>33</v>
      </c>
      <c r="C44" s="5"/>
      <c r="D44" s="15"/>
      <c r="E44" s="2"/>
      <c r="J44" s="1">
        <v>5</v>
      </c>
      <c r="K44" s="1" t="s">
        <v>292</v>
      </c>
      <c r="L44" s="1">
        <v>10</v>
      </c>
      <c r="M44" s="1">
        <v>10</v>
      </c>
      <c r="N44" s="1">
        <v>33</v>
      </c>
    </row>
    <row r="45" spans="2:17" ht="13.5">
      <c r="B45" s="17" t="s">
        <v>34</v>
      </c>
      <c r="C45" s="5"/>
      <c r="D45" s="15"/>
      <c r="E45" s="2"/>
    </row>
    <row r="46" spans="2:17" ht="13.5" thickBot="1">
      <c r="C46" s="5"/>
      <c r="D46" s="15"/>
      <c r="E46" s="2"/>
    </row>
    <row r="47" spans="2:17">
      <c r="B47" s="41" t="s">
        <v>26</v>
      </c>
      <c r="C47" s="16">
        <f>MAX(G33:G42)</f>
        <v>25</v>
      </c>
      <c r="D47" s="42" t="s">
        <v>27</v>
      </c>
      <c r="E47" s="46"/>
      <c r="F47" s="47"/>
      <c r="G47" s="48"/>
    </row>
    <row r="48" spans="2:17" ht="15.75">
      <c r="B48" s="41" t="s">
        <v>35</v>
      </c>
      <c r="C48" s="16">
        <f>G43</f>
        <v>12.002758420441349</v>
      </c>
      <c r="D48" s="42" t="s">
        <v>39</v>
      </c>
      <c r="E48" s="49"/>
      <c r="F48" s="45" t="s">
        <v>48</v>
      </c>
      <c r="G48" s="50" t="str">
        <f>IF(OR(F24&gt;10,F25&gt;25,F26&gt;120),"F",IF(C21&gt;=5000,"A",IF(AND(C21&gt;=2500,C21&lt;5000),"B",IF(OR(AND(C21&gt;=1200,C21&lt;2500),C49&gt;=2),"C",IF(OR(AND(C21&gt;=600,C21&lt;1200),AND(C49&gt;=1,C49&lt;2)),"D",IF(OR(AND(C21&gt;0,C21&lt;600),C49&lt;1),"E","ERROR"))))))</f>
        <v>C</v>
      </c>
    </row>
    <row r="49" spans="1:15" ht="15" thickBot="1">
      <c r="B49" s="1" t="s">
        <v>36</v>
      </c>
      <c r="C49" s="14">
        <f>C47/C48</f>
        <v>2.0828545509525247</v>
      </c>
      <c r="D49" s="42" t="s">
        <v>37</v>
      </c>
      <c r="E49" s="51"/>
      <c r="F49" s="52"/>
      <c r="G49" s="53"/>
    </row>
    <row r="50" spans="1:15">
      <c r="C50" s="5"/>
      <c r="D50" s="15"/>
      <c r="E50" s="2"/>
    </row>
    <row r="51" spans="1:15">
      <c r="C51" s="5"/>
      <c r="D51" s="15"/>
      <c r="E51" s="2"/>
    </row>
    <row r="52" spans="1:15" ht="14.25">
      <c r="A52" s="10" t="s">
        <v>85</v>
      </c>
      <c r="C52" s="5"/>
      <c r="D52" s="15"/>
      <c r="E52" s="2"/>
      <c r="J52" s="317" t="s">
        <v>66</v>
      </c>
      <c r="K52" s="317"/>
      <c r="L52" s="317"/>
      <c r="M52" s="317"/>
      <c r="N52" s="317"/>
      <c r="O52" s="317"/>
    </row>
    <row r="53" spans="1:15" ht="14.25">
      <c r="A53" s="13" t="s">
        <v>49</v>
      </c>
      <c r="C53" s="5"/>
      <c r="E53" s="2"/>
      <c r="J53" s="55" t="s">
        <v>51</v>
      </c>
      <c r="K53" s="317" t="s">
        <v>64</v>
      </c>
      <c r="L53" s="317"/>
      <c r="M53" s="317"/>
      <c r="N53" s="317"/>
      <c r="O53" s="317"/>
    </row>
    <row r="54" spans="1:15" ht="14.25">
      <c r="A54" s="10"/>
      <c r="C54" s="5" t="s">
        <v>50</v>
      </c>
      <c r="D54" s="14">
        <f>K64</f>
        <v>1.2</v>
      </c>
      <c r="E54" s="2" t="s">
        <v>82</v>
      </c>
      <c r="J54" s="56" t="s">
        <v>52</v>
      </c>
      <c r="K54" s="57" t="s">
        <v>59</v>
      </c>
      <c r="L54" s="57" t="s">
        <v>60</v>
      </c>
      <c r="M54" s="57" t="s">
        <v>61</v>
      </c>
      <c r="N54" s="57" t="s">
        <v>62</v>
      </c>
      <c r="O54" s="57" t="s">
        <v>63</v>
      </c>
    </row>
    <row r="55" spans="1:15">
      <c r="A55" s="10"/>
      <c r="J55" s="18" t="s">
        <v>53</v>
      </c>
      <c r="K55" s="54">
        <v>0.8</v>
      </c>
      <c r="L55" s="54">
        <v>0.8</v>
      </c>
      <c r="M55" s="54">
        <v>0.8</v>
      </c>
      <c r="N55" s="54">
        <v>0.8</v>
      </c>
      <c r="O55" s="54">
        <v>0.8</v>
      </c>
    </row>
    <row r="56" spans="1:15" ht="14.25">
      <c r="A56" s="13" t="s">
        <v>84</v>
      </c>
      <c r="J56" s="18" t="s">
        <v>54</v>
      </c>
      <c r="K56" s="54">
        <v>1</v>
      </c>
      <c r="L56" s="54">
        <v>1</v>
      </c>
      <c r="M56" s="54">
        <v>1</v>
      </c>
      <c r="N56" s="54">
        <v>1</v>
      </c>
      <c r="O56" s="54">
        <v>1</v>
      </c>
    </row>
    <row r="57" spans="1:15" ht="14.25">
      <c r="A57" s="10"/>
      <c r="C57" s="5" t="s">
        <v>79</v>
      </c>
      <c r="D57" s="14">
        <f>K79</f>
        <v>1.2</v>
      </c>
      <c r="E57" s="2" t="s">
        <v>83</v>
      </c>
      <c r="J57" s="18" t="s">
        <v>55</v>
      </c>
      <c r="K57" s="54">
        <v>1.2</v>
      </c>
      <c r="L57" s="54">
        <v>1.2</v>
      </c>
      <c r="M57" s="54">
        <v>1.1000000000000001</v>
      </c>
      <c r="N57" s="54">
        <v>1</v>
      </c>
      <c r="O57" s="54">
        <v>1</v>
      </c>
    </row>
    <row r="58" spans="1:15">
      <c r="A58" s="10"/>
      <c r="J58" s="18" t="s">
        <v>56</v>
      </c>
      <c r="K58" s="54">
        <v>1.6</v>
      </c>
      <c r="L58" s="54">
        <v>1.4</v>
      </c>
      <c r="M58" s="54">
        <v>1.2</v>
      </c>
      <c r="N58" s="54">
        <v>1.1000000000000001</v>
      </c>
      <c r="O58" s="54">
        <v>1</v>
      </c>
    </row>
    <row r="59" spans="1:15" ht="14.25">
      <c r="A59" s="13" t="s">
        <v>8</v>
      </c>
      <c r="E59" s="2"/>
      <c r="J59" s="18" t="s">
        <v>57</v>
      </c>
      <c r="K59" s="54">
        <v>2.5</v>
      </c>
      <c r="L59" s="54">
        <v>1.7</v>
      </c>
      <c r="M59" s="54">
        <v>1.2</v>
      </c>
      <c r="N59" s="54">
        <v>0.9</v>
      </c>
      <c r="O59" s="54">
        <v>0.9</v>
      </c>
    </row>
    <row r="60" spans="1:15" ht="14.25">
      <c r="C60" s="5" t="s">
        <v>6</v>
      </c>
      <c r="D60" s="14">
        <v>2.4</v>
      </c>
      <c r="E60" s="2" t="s">
        <v>277</v>
      </c>
      <c r="J60" s="18" t="s">
        <v>58</v>
      </c>
      <c r="K60" s="54" t="s">
        <v>65</v>
      </c>
      <c r="L60" s="54" t="s">
        <v>65</v>
      </c>
      <c r="M60" s="54" t="s">
        <v>65</v>
      </c>
      <c r="N60" s="54" t="s">
        <v>65</v>
      </c>
      <c r="O60" s="54" t="s">
        <v>65</v>
      </c>
    </row>
    <row r="61" spans="1:15">
      <c r="C61" s="5"/>
      <c r="D61" s="14"/>
      <c r="E61" s="2"/>
      <c r="K61" s="99"/>
      <c r="L61" s="99"/>
      <c r="M61" s="99"/>
      <c r="N61" s="99"/>
      <c r="O61" s="99"/>
    </row>
    <row r="62" spans="1:15" ht="14.25">
      <c r="A62" s="10" t="s">
        <v>86</v>
      </c>
      <c r="J62" s="58" t="s">
        <v>68</v>
      </c>
      <c r="K62" s="18" t="str">
        <f>G48</f>
        <v>C</v>
      </c>
      <c r="N62" s="18" t="s">
        <v>67</v>
      </c>
      <c r="O62" s="18" t="s">
        <v>71</v>
      </c>
    </row>
    <row r="63" spans="1:15" ht="14.25">
      <c r="A63" s="13" t="s">
        <v>87</v>
      </c>
      <c r="C63" s="5"/>
      <c r="E63" s="2"/>
      <c r="J63" s="58" t="s">
        <v>14</v>
      </c>
      <c r="K63" s="19">
        <f>D9/100</f>
        <v>0.05</v>
      </c>
      <c r="M63" s="5" t="s">
        <v>69</v>
      </c>
      <c r="N63" s="59">
        <f>IF(K63&lt;0.1,0.1,IF(AND(K63&gt;=0.1,K63&lt;0.2),0.1,IF(AND(K63&gt;=0.2,K63&lt;0.3),0.2,IF(AND(K63&gt;=0.3,K63&lt;0.4),0.3,IF(AND(K63&gt;=0.4,K63&lt;=0.5),0.4,IF(K63&gt;0.5,0.5,"ERROR"))))))</f>
        <v>0.1</v>
      </c>
      <c r="O63" s="59">
        <f>IF(K63&lt;0.1,LOOKUP(K62,J55:J60,K55:K60),IF(AND(K63&gt;=0.1,K63&lt;=0.2),LOOKUP(K62,J55:J60,K55:K60),IF(AND(K63&gt;0.2,K63&lt;=0.3),LOOKUP(K62,J55:J60,L55:L60),IF(AND(K63&gt;0.3,K63&lt;=0.4),LOOKUP(K62,J55:J60,M55:M60),IF(AND(K63&gt;0.4,K63&lt;=0.5),LOOKUP(K62,J55:J60,N55:N60),IF(K63&gt;0.5,LOOKUP(K62,J55:J60,O55:O60),"ERROR"))))))</f>
        <v>1.2</v>
      </c>
    </row>
    <row r="64" spans="1:15" ht="14.25">
      <c r="C64" s="5" t="s">
        <v>88</v>
      </c>
      <c r="D64" s="14">
        <f>D9*D54/100</f>
        <v>0.06</v>
      </c>
      <c r="E64" s="2" t="s">
        <v>89</v>
      </c>
      <c r="J64" s="58" t="s">
        <v>50</v>
      </c>
      <c r="K64" s="59">
        <f>IF(N63=N64,O63,((K63-N63)/(N63-N64))*(O63-O64)+O63)</f>
        <v>1.2</v>
      </c>
      <c r="M64" s="5" t="s">
        <v>70</v>
      </c>
      <c r="N64" s="59">
        <f>IF(K63&lt;0.1,0.1,IF(AND(K63&gt;=0.1,K63&lt;0.2),0.2,IF(AND(K63&gt;=0.2,K63&lt;0.3),0.3,IF(AND(K63&gt;=0.3,K63&lt;0.4),0.4,IF(AND(K63&gt;=0.4,K63&lt;=0.5),0.5,IF(K63&gt;0.5,0.5,"ERROR"))))))</f>
        <v>0.1</v>
      </c>
      <c r="O64" s="59">
        <f>IF(K63&lt;0.1,LOOKUP(K62,J55:J60,K55:K60),IF(AND(K63&gt;=0.1,K63&lt;=0.2),LOOKUP(K62,J55:J60,L55:L60),IF(AND(K63&gt;0.2,K63&lt;=0.3),LOOKUP(K62,J55:J60,M55:M60),IF(AND(K63&gt;0.3,K63&lt;=0.4),LOOKUP(K62,J55:J60,N55:N60),IF(AND(K63&gt;0.4,K63&lt;=0.5),LOOKUP(K62,J55:J60,O55:O60),IF(K63&gt;0.5,LOOKUP(K62,J55:J60,O55:O60),"ERROR"))))))</f>
        <v>1.2</v>
      </c>
    </row>
    <row r="66" spans="1:15" ht="14.25">
      <c r="A66" s="13" t="s">
        <v>90</v>
      </c>
    </row>
    <row r="67" spans="1:15" ht="14.25">
      <c r="C67" s="5" t="s">
        <v>91</v>
      </c>
      <c r="D67" s="14">
        <f>D57*D12/100</f>
        <v>0.12</v>
      </c>
      <c r="E67" s="2" t="s">
        <v>92</v>
      </c>
      <c r="J67" s="317" t="s">
        <v>72</v>
      </c>
      <c r="K67" s="317"/>
      <c r="L67" s="317"/>
      <c r="M67" s="317"/>
      <c r="N67" s="317"/>
      <c r="O67" s="317"/>
    </row>
    <row r="68" spans="1:15" ht="14.25">
      <c r="J68" s="55" t="s">
        <v>51</v>
      </c>
      <c r="K68" s="317" t="s">
        <v>73</v>
      </c>
      <c r="L68" s="317"/>
      <c r="M68" s="317"/>
      <c r="N68" s="317"/>
      <c r="O68" s="317"/>
    </row>
    <row r="69" spans="1:15" ht="14.25">
      <c r="A69" s="13" t="s">
        <v>10</v>
      </c>
      <c r="C69" s="5"/>
      <c r="D69" s="11"/>
      <c r="E69" s="2"/>
      <c r="J69" s="56" t="s">
        <v>52</v>
      </c>
      <c r="K69" s="57" t="s">
        <v>74</v>
      </c>
      <c r="L69" s="57" t="s">
        <v>75</v>
      </c>
      <c r="M69" s="57" t="s">
        <v>76</v>
      </c>
      <c r="N69" s="57" t="s">
        <v>77</v>
      </c>
      <c r="O69" s="57" t="s">
        <v>78</v>
      </c>
    </row>
    <row r="70" spans="1:15" ht="14.25">
      <c r="C70" s="5" t="s">
        <v>11</v>
      </c>
      <c r="D70" s="14">
        <f>D60*(D15/100)</f>
        <v>7.6799999999999993E-2</v>
      </c>
      <c r="E70" s="2" t="s">
        <v>12</v>
      </c>
      <c r="J70" s="18" t="s">
        <v>53</v>
      </c>
      <c r="K70" s="54">
        <v>0.8</v>
      </c>
      <c r="L70" s="54">
        <v>0.8</v>
      </c>
      <c r="M70" s="54">
        <v>0.8</v>
      </c>
      <c r="N70" s="54">
        <v>0.8</v>
      </c>
      <c r="O70" s="54">
        <v>0.8</v>
      </c>
    </row>
    <row r="71" spans="1:15">
      <c r="J71" s="18" t="s">
        <v>54</v>
      </c>
      <c r="K71" s="54">
        <v>1</v>
      </c>
      <c r="L71" s="54">
        <v>1</v>
      </c>
      <c r="M71" s="54">
        <v>1</v>
      </c>
      <c r="N71" s="54">
        <v>1</v>
      </c>
      <c r="O71" s="54">
        <v>1</v>
      </c>
    </row>
    <row r="72" spans="1:15">
      <c r="A72" s="314" t="s">
        <v>93</v>
      </c>
      <c r="B72" s="314"/>
      <c r="C72" s="314"/>
      <c r="D72" s="314"/>
      <c r="E72" s="314"/>
      <c r="F72" s="314"/>
      <c r="G72" s="314"/>
      <c r="H72" s="314"/>
      <c r="J72" s="18" t="s">
        <v>55</v>
      </c>
      <c r="K72" s="54">
        <v>1.2</v>
      </c>
      <c r="L72" s="54">
        <v>1.2</v>
      </c>
      <c r="M72" s="54">
        <v>1.1000000000000001</v>
      </c>
      <c r="N72" s="54">
        <v>1</v>
      </c>
      <c r="O72" s="54">
        <v>1</v>
      </c>
    </row>
    <row r="73" spans="1:15" ht="14.25" customHeight="1">
      <c r="A73" s="314"/>
      <c r="B73" s="314"/>
      <c r="C73" s="314"/>
      <c r="D73" s="314"/>
      <c r="E73" s="314"/>
      <c r="F73" s="314"/>
      <c r="G73" s="314"/>
      <c r="H73" s="314"/>
      <c r="J73" s="18" t="s">
        <v>56</v>
      </c>
      <c r="K73" s="54">
        <v>1.6</v>
      </c>
      <c r="L73" s="54">
        <v>1.4</v>
      </c>
      <c r="M73" s="54">
        <v>1.2</v>
      </c>
      <c r="N73" s="54">
        <v>1.1000000000000001</v>
      </c>
      <c r="O73" s="54">
        <v>1</v>
      </c>
    </row>
    <row r="74" spans="1:15" ht="14.25">
      <c r="C74" s="5" t="s">
        <v>94</v>
      </c>
      <c r="D74" s="14">
        <f>D70/D67</f>
        <v>0.64</v>
      </c>
      <c r="E74" s="2" t="s">
        <v>95</v>
      </c>
      <c r="J74" s="18" t="s">
        <v>57</v>
      </c>
      <c r="K74" s="54">
        <v>2.5</v>
      </c>
      <c r="L74" s="54">
        <v>1.7</v>
      </c>
      <c r="M74" s="54">
        <v>1.2</v>
      </c>
      <c r="N74" s="54">
        <v>0.9</v>
      </c>
      <c r="O74" s="54">
        <v>0.9</v>
      </c>
    </row>
    <row r="75" spans="1:15">
      <c r="J75" s="18" t="s">
        <v>58</v>
      </c>
      <c r="K75" s="54" t="s">
        <v>65</v>
      </c>
      <c r="L75" s="54" t="s">
        <v>65</v>
      </c>
      <c r="M75" s="54" t="s">
        <v>65</v>
      </c>
      <c r="N75" s="54" t="s">
        <v>65</v>
      </c>
      <c r="O75" s="54" t="s">
        <v>65</v>
      </c>
    </row>
    <row r="76" spans="1:15" ht="14.25">
      <c r="A76" s="13" t="s">
        <v>96</v>
      </c>
    </row>
    <row r="77" spans="1:15" ht="14.25">
      <c r="C77" s="5" t="s">
        <v>97</v>
      </c>
      <c r="D77" s="14">
        <f>0.2*D74</f>
        <v>0.128</v>
      </c>
      <c r="E77" s="2" t="s">
        <v>95</v>
      </c>
      <c r="J77" s="58" t="s">
        <v>68</v>
      </c>
      <c r="K77" s="18" t="str">
        <f>G48</f>
        <v>C</v>
      </c>
      <c r="N77" s="18" t="s">
        <v>80</v>
      </c>
      <c r="O77" s="18" t="s">
        <v>81</v>
      </c>
    </row>
    <row r="78" spans="1:15" ht="14.25">
      <c r="J78" s="58" t="s">
        <v>17</v>
      </c>
      <c r="K78" s="19">
        <f>D12/100</f>
        <v>0.1</v>
      </c>
      <c r="M78" s="5" t="s">
        <v>69</v>
      </c>
      <c r="N78" s="59">
        <f>IF(K78&lt;0.25,0.25,IF(AND(K78&gt;=0.25,K78&lt;0.5),0.25,IF(AND(K78&gt;=0.5,K78&lt;0.75),0.5,IF(AND(K78&gt;=0.75,K78&lt;1),0.75,IF(AND(K78&gt;=1,K78&lt;=1.25),1,IF(K78&gt;1.25,1.25,"ERROR"))))))</f>
        <v>0.25</v>
      </c>
      <c r="O78" s="59">
        <f>IF(K78&lt;0.25,LOOKUP(K77,J70:J75,K70:K75),IF(AND(K78&gt;=0.25,K78&lt;=0.5),LOOKUP(K77,J70:J75,K70:K75),IF(AND(K78&gt;0.5,K78&lt;=0.75),LOOKUP(K77,J70:J75,L70:L75),IF(AND(K78&gt;0.75,K78&lt;=1),LOOKUP(K77,J70:J75,M70:M75),IF(AND(K78&gt;1,K78&lt;=1.25),LOOKUP(K77,J70:J75,N70:N75),IF(K78&gt;1.25,LOOKUP(K77,J70:J75,O70:O75),"ERROR"))))))</f>
        <v>1.2</v>
      </c>
    </row>
    <row r="79" spans="1:15" ht="14.25">
      <c r="A79" s="10" t="s">
        <v>98</v>
      </c>
      <c r="H79" s="7" t="s">
        <v>251</v>
      </c>
      <c r="J79" s="58" t="s">
        <v>79</v>
      </c>
      <c r="K79" s="59">
        <f>IF(N78=N79,O78,((K78-N78)/(N78-N79))*(O78-O79)+O78)</f>
        <v>1.2</v>
      </c>
      <c r="M79" s="5" t="s">
        <v>70</v>
      </c>
      <c r="N79" s="59">
        <f>IF(K78&lt;0.25,0.25,IF(AND(K78&gt;=0.25,K78&lt;0.5),0.5,IF(AND(K78&gt;=0.5,K78&lt;0.75),0.75,IF(AND(K78&gt;=0.75,K78&lt;1),1,IF(AND(K78&gt;=1,K78&lt;=1.25),1.25,IF(K78&gt;1.25,1.25,"ERROR"))))))</f>
        <v>0.25</v>
      </c>
      <c r="O79" s="59">
        <f>IF(K78&lt;0.25,LOOKUP(K77,J70:J75,K70:K75),IF(AND(K78&gt;=0.25,K78&lt;=0.5),LOOKUP(K77,J70:J75,L70:L75),IF(AND(K78&gt;0.5,K78&lt;=0.75),LOOKUP(K77,J70:J75,M70:M75),IF(AND(K78&gt;0.75,K78&lt;=1),LOOKUP(K77,J70:J75,N70:N75),IF(AND(K78&gt;1,K78&lt;=1.25),LOOKUP(K77,J70:J75,O70:O75),IF(K78&gt;1.25,LOOKUP(K77,J70:J75,O70:O75),"ERROR"))))))</f>
        <v>1.2</v>
      </c>
    </row>
    <row r="80" spans="1:15">
      <c r="A80" s="13" t="s">
        <v>252</v>
      </c>
      <c r="H80" s="111" t="s">
        <v>161</v>
      </c>
    </row>
    <row r="81" spans="1:13">
      <c r="A81" s="13" t="s">
        <v>253</v>
      </c>
      <c r="H81" s="111" t="s">
        <v>166</v>
      </c>
    </row>
    <row r="82" spans="1:13">
      <c r="A82" s="10"/>
      <c r="H82" s="7"/>
    </row>
    <row r="83" spans="1:13">
      <c r="B83" s="5" t="s">
        <v>48</v>
      </c>
      <c r="C83" s="1" t="str">
        <f>G48</f>
        <v>C</v>
      </c>
    </row>
    <row r="84" spans="1:13" ht="14.25">
      <c r="B84" s="5" t="s">
        <v>7</v>
      </c>
      <c r="C84" s="14">
        <f>D15/100</f>
        <v>3.2000000000000001E-2</v>
      </c>
      <c r="D84" s="1" t="str">
        <f>IF(C84=E84,"=",IF(C84&lt;E84,"&lt;","&gt;"))</f>
        <v>&lt;</v>
      </c>
      <c r="E84" s="14">
        <v>4.2000000000000003E-2</v>
      </c>
      <c r="F84" s="2" t="s">
        <v>279</v>
      </c>
    </row>
    <row r="85" spans="1:13" ht="14.25">
      <c r="A85" s="12"/>
      <c r="B85" s="5" t="s">
        <v>103</v>
      </c>
      <c r="C85" s="14">
        <f>D70</f>
        <v>7.6799999999999993E-2</v>
      </c>
      <c r="D85" s="1" t="str">
        <f t="shared" ref="D85:D86" si="3">IF(C85=E85,"=",IF(C85&lt;E85,"&lt;","&gt;"))</f>
        <v>&lt;</v>
      </c>
      <c r="E85" s="14">
        <v>0.1</v>
      </c>
      <c r="F85" s="2" t="s">
        <v>277</v>
      </c>
    </row>
    <row r="86" spans="1:13">
      <c r="B86" s="60" t="s">
        <v>104</v>
      </c>
      <c r="C86" s="14">
        <f>D70</f>
        <v>7.6799999999999993E-2</v>
      </c>
      <c r="D86" s="1" t="str">
        <f t="shared" si="3"/>
        <v>&lt;</v>
      </c>
      <c r="E86" s="14">
        <v>0.15</v>
      </c>
      <c r="F86" s="2" t="s">
        <v>277</v>
      </c>
    </row>
    <row r="87" spans="1:13" ht="14.25">
      <c r="B87" s="5" t="s">
        <v>250</v>
      </c>
      <c r="C87" s="14">
        <f>D64</f>
        <v>0.06</v>
      </c>
      <c r="D87" s="1" t="str">
        <f>IF(C87=E87,"=",IF(C87&lt;E87,"&lt;","&gt;"))</f>
        <v>&gt;</v>
      </c>
      <c r="E87" s="14">
        <v>0.05</v>
      </c>
      <c r="F87" s="2"/>
    </row>
    <row r="88" spans="1:13" ht="13.5" thickBot="1">
      <c r="B88" s="60"/>
      <c r="C88" s="14"/>
      <c r="E88" s="14"/>
      <c r="F88" s="2"/>
    </row>
    <row r="89" spans="1:13">
      <c r="B89" s="160"/>
      <c r="C89" s="161"/>
      <c r="D89" s="92"/>
      <c r="E89" s="161"/>
      <c r="F89" s="162"/>
    </row>
    <row r="90" spans="1:13">
      <c r="B90" s="163"/>
      <c r="D90" s="90" t="str">
        <f>IF(H81="Y",IF(OR(C87&gt;0.05,C85&gt;0.1),"Existing Structure is Seismically Vulnerable","Existing Structure is not Seismically Vulnerable"),"Existing Structure is not Seismically Vulnerable")</f>
        <v>Existing Structure is Seismically Vulnerable</v>
      </c>
      <c r="E90" s="14"/>
      <c r="F90" s="164"/>
    </row>
    <row r="91" spans="1:13" ht="13.5" thickBot="1">
      <c r="B91" s="165"/>
      <c r="C91" s="166"/>
      <c r="D91" s="97"/>
      <c r="E91" s="166"/>
      <c r="F91" s="167"/>
      <c r="K91" s="168"/>
      <c r="L91" s="169"/>
      <c r="M91" s="170"/>
    </row>
    <row r="92" spans="1:13" ht="13.5" thickBot="1">
      <c r="B92" s="60"/>
      <c r="C92" s="14"/>
      <c r="E92" s="14"/>
      <c r="F92" s="2"/>
      <c r="K92" s="171"/>
      <c r="L92" s="1" t="s">
        <v>254</v>
      </c>
      <c r="M92" s="172"/>
    </row>
    <row r="93" spans="1:13">
      <c r="A93" s="91"/>
      <c r="B93" s="92"/>
      <c r="C93" s="92"/>
      <c r="D93" s="92"/>
      <c r="E93" s="92"/>
      <c r="F93" s="92"/>
      <c r="G93" s="92"/>
      <c r="H93" s="93"/>
      <c r="K93" s="171"/>
      <c r="L93" s="1" t="str">
        <f>IF(H81="Y",IF(OR(C87&gt;0.05,C85&gt;0.1),"Yes","No"),"No")</f>
        <v>Yes</v>
      </c>
      <c r="M93" s="172"/>
    </row>
    <row r="94" spans="1:13">
      <c r="A94" s="153" t="s">
        <v>99</v>
      </c>
      <c r="B94" s="62" t="str">
        <f>IF(H80="Y","Design New Substructure Elements per ODOT Requirements for New Bridges.","N/A")</f>
        <v>N/A</v>
      </c>
      <c r="H94" s="95"/>
      <c r="K94" s="173"/>
      <c r="L94" s="174"/>
      <c r="M94" s="175"/>
    </row>
    <row r="95" spans="1:13">
      <c r="A95" s="153" t="s">
        <v>100</v>
      </c>
      <c r="B95" s="62" t="str">
        <f>IF(L93="Yes","Check Minimum Support Length Requirements at All Supports per BDM 303.1.4.1.a.","N/A")</f>
        <v>Check Minimum Support Length Requirements at All Supports per BDM 303.1.4.1.a.</v>
      </c>
      <c r="H95" s="95"/>
    </row>
    <row r="96" spans="1:13">
      <c r="A96" s="153" t="s">
        <v>101</v>
      </c>
      <c r="B96" s="62" t="str">
        <f>IF(L93="Yes","Check Horizontal Connection Force at Fixed Supports Only per BDM 303.1.4.1.b.","N/A")</f>
        <v>Check Horizontal Connection Force at Fixed Supports Only per BDM 303.1.4.1.b.</v>
      </c>
      <c r="H96" s="95"/>
    </row>
    <row r="97" spans="1:10">
      <c r="A97" s="153" t="s">
        <v>255</v>
      </c>
      <c r="B97" s="62" t="str">
        <f>IF(L93="Yes","Investigate Existing Column Reinforcement per AASHTO LRFD 5.6.4.6.","N/A")</f>
        <v>Investigate Existing Column Reinforcement per AASHTO LRFD 5.6.4.6.</v>
      </c>
      <c r="H97" s="95"/>
    </row>
    <row r="98" spans="1:10" ht="13.5" thickBot="1">
      <c r="A98" s="154"/>
      <c r="B98" s="155"/>
      <c r="C98" s="155"/>
      <c r="D98" s="97"/>
      <c r="E98" s="97"/>
      <c r="F98" s="97"/>
      <c r="G98" s="97"/>
      <c r="H98" s="98"/>
    </row>
    <row r="99" spans="1:10">
      <c r="B99" s="45"/>
      <c r="C99" s="62"/>
    </row>
    <row r="101" spans="1:10">
      <c r="A101" s="10" t="s">
        <v>108</v>
      </c>
      <c r="H101" s="7" t="s">
        <v>280</v>
      </c>
    </row>
    <row r="102" spans="1:10">
      <c r="A102" s="10"/>
      <c r="E102" s="5" t="s">
        <v>256</v>
      </c>
      <c r="F102" s="1" t="str">
        <f>$L$93</f>
        <v>Yes</v>
      </c>
      <c r="H102" s="7"/>
    </row>
    <row r="103" spans="1:10" ht="14.25">
      <c r="E103" s="5" t="s">
        <v>109</v>
      </c>
      <c r="F103" s="63">
        <v>100</v>
      </c>
      <c r="G103" s="2" t="s">
        <v>281</v>
      </c>
    </row>
    <row r="104" spans="1:10">
      <c r="E104" s="5" t="s">
        <v>130</v>
      </c>
      <c r="F104" s="77">
        <v>6.4999999999999996E-6</v>
      </c>
      <c r="G104" s="2" t="s">
        <v>132</v>
      </c>
    </row>
    <row r="105" spans="1:10">
      <c r="E105" s="5" t="s">
        <v>131</v>
      </c>
      <c r="F105" s="77">
        <v>0</v>
      </c>
      <c r="G105" s="2" t="s">
        <v>133</v>
      </c>
    </row>
    <row r="106" spans="1:10">
      <c r="E106" s="5" t="s">
        <v>134</v>
      </c>
      <c r="F106" s="63">
        <v>90</v>
      </c>
      <c r="G106" s="2" t="s">
        <v>135</v>
      </c>
    </row>
    <row r="107" spans="1:10" ht="13.5" thickBot="1"/>
    <row r="108" spans="1:10" s="6" customFormat="1">
      <c r="A108" s="20"/>
      <c r="B108" s="20" t="s">
        <v>111</v>
      </c>
      <c r="C108" s="20" t="s">
        <v>114</v>
      </c>
      <c r="D108" s="20" t="s">
        <v>114</v>
      </c>
      <c r="E108" s="20" t="s">
        <v>116</v>
      </c>
      <c r="F108" s="20" t="s">
        <v>128</v>
      </c>
      <c r="G108" s="20" t="s">
        <v>136</v>
      </c>
      <c r="H108" s="20" t="s">
        <v>142</v>
      </c>
    </row>
    <row r="109" spans="1:10" s="6" customFormat="1">
      <c r="A109" s="65"/>
      <c r="B109" s="65" t="s">
        <v>123</v>
      </c>
      <c r="C109" s="65" t="s">
        <v>113</v>
      </c>
      <c r="D109" s="65" t="s">
        <v>115</v>
      </c>
      <c r="E109" s="65" t="s">
        <v>114</v>
      </c>
      <c r="F109" s="65" t="s">
        <v>110</v>
      </c>
      <c r="G109" s="65" t="s">
        <v>128</v>
      </c>
      <c r="H109" s="65" t="s">
        <v>137</v>
      </c>
    </row>
    <row r="110" spans="1:10" s="6" customFormat="1">
      <c r="A110" s="65" t="s">
        <v>114</v>
      </c>
      <c r="B110" s="65" t="s">
        <v>124</v>
      </c>
      <c r="C110" s="65" t="s">
        <v>117</v>
      </c>
      <c r="D110" s="65" t="s">
        <v>118</v>
      </c>
      <c r="E110" s="65" t="s">
        <v>111</v>
      </c>
      <c r="F110" s="65" t="s">
        <v>111</v>
      </c>
      <c r="G110" s="65" t="s">
        <v>129</v>
      </c>
      <c r="H110" s="65" t="s">
        <v>138</v>
      </c>
    </row>
    <row r="111" spans="1:10" s="6" customFormat="1" ht="13.5" thickBot="1">
      <c r="A111" s="21" t="s">
        <v>127</v>
      </c>
      <c r="B111" s="21" t="s">
        <v>112</v>
      </c>
      <c r="C111" s="21" t="s">
        <v>119</v>
      </c>
      <c r="D111" s="21" t="s">
        <v>120</v>
      </c>
      <c r="E111" s="65" t="s">
        <v>125</v>
      </c>
      <c r="F111" s="65" t="s">
        <v>119</v>
      </c>
      <c r="G111" s="65" t="s">
        <v>126</v>
      </c>
      <c r="H111" s="65" t="s">
        <v>126</v>
      </c>
    </row>
    <row r="112" spans="1:10">
      <c r="A112" s="66">
        <v>1</v>
      </c>
      <c r="B112" s="69">
        <f>277</f>
        <v>277</v>
      </c>
      <c r="C112" s="70">
        <f>AVERAGE(646.34, 646.4, 646.32, 646.12)-639</f>
        <v>7.2949999999999591</v>
      </c>
      <c r="D112" s="74">
        <f>31+16/60</f>
        <v>31.266666666666666</v>
      </c>
      <c r="E112" s="87">
        <f>IF($F$102="Yes",IF(B112&gt;0,(8+0.02*B112+0.08*C112)*(1+0.000125*(D112^2))*($F$103/100),"-----"),"N/A")</f>
        <v>15.849511766444442</v>
      </c>
      <c r="F112" s="69">
        <f>B112*(2/3)</f>
        <v>184.66666666666666</v>
      </c>
      <c r="G112" s="84">
        <f>IF($F$102="Yes",IF(AND(B112&gt;0,F112=0),0,IF(F112&gt;0,F112*12*$F$104*$F$106,"-----")),"N/A")</f>
        <v>1.29636</v>
      </c>
      <c r="H112" s="33">
        <f>IF($F$102="Yes",IF(AND(B112&gt;0,F112=0),0,IF(F112&gt;0,F112*12*$F$105,"-----")),"N/A")</f>
        <v>0</v>
      </c>
      <c r="J112" s="2" t="s">
        <v>300</v>
      </c>
    </row>
    <row r="113" spans="1:8">
      <c r="A113" s="67">
        <v>2</v>
      </c>
      <c r="B113" s="71">
        <f>277</f>
        <v>277</v>
      </c>
      <c r="C113" s="64">
        <f>AVERAGE(646.4, 646.57, 646.62, 646.53)-625.2-3</f>
        <v>18.329999999999927</v>
      </c>
      <c r="D113" s="75">
        <f t="shared" ref="D113:D116" si="4">31+16/60</f>
        <v>31.266666666666666</v>
      </c>
      <c r="E113" s="88">
        <f t="shared" ref="E113:E121" si="5">IF($F$102="Yes",IF(B113&gt;0,(8+0.02*B113+0.08*C113)*(1+0.000125*(D113^2))*($F$103/100),"-----"),"N/A")</f>
        <v>16.840190416888884</v>
      </c>
      <c r="F113" s="71">
        <f>(B113*(2/3))-57</f>
        <v>127.66666666666666</v>
      </c>
      <c r="G113" s="85">
        <f t="shared" ref="G113:G121" si="6">IF($F$102="Yes",IF(AND(B113&gt;0,F113=0),0,IF(F113&gt;0,F113*12*$F$104*$F$106,"-----")),"N/A")</f>
        <v>0.89622000000000002</v>
      </c>
      <c r="H113" s="34">
        <f t="shared" ref="H113:H121" si="7">IF($F$102="Yes",IF(AND(B113&gt;0,F113=0),0,IF(F113&gt;0,F113*12*$F$105,"-----")),"N/A")</f>
        <v>0</v>
      </c>
    </row>
    <row r="114" spans="1:8">
      <c r="A114" s="67">
        <v>3</v>
      </c>
      <c r="B114" s="71">
        <f>277</f>
        <v>277</v>
      </c>
      <c r="C114" s="64">
        <f>AVERAGE(646.73, 646.86, 646.86, 646.73)-625.3-3</f>
        <v>18.495000000000118</v>
      </c>
      <c r="D114" s="75">
        <f t="shared" si="4"/>
        <v>31.266666666666666</v>
      </c>
      <c r="E114" s="88">
        <f t="shared" si="5"/>
        <v>16.855003464222236</v>
      </c>
      <c r="F114" s="71">
        <f>B114*(2/3)-(57+81.5)</f>
        <v>46.166666666666657</v>
      </c>
      <c r="G114" s="85">
        <f t="shared" si="6"/>
        <v>0.32408999999999993</v>
      </c>
      <c r="H114" s="34">
        <f t="shared" si="7"/>
        <v>0</v>
      </c>
    </row>
    <row r="115" spans="1:8">
      <c r="A115" s="67">
        <v>4</v>
      </c>
      <c r="B115" s="71">
        <f>277</f>
        <v>277</v>
      </c>
      <c r="C115" s="64">
        <f>AVERAGE(646.53, 646.62, 646.57, 646.4)-625.4-3</f>
        <v>18.130000000000109</v>
      </c>
      <c r="D115" s="75">
        <f t="shared" si="4"/>
        <v>31.266666666666666</v>
      </c>
      <c r="E115" s="88">
        <f t="shared" si="5"/>
        <v>16.822235208000009</v>
      </c>
      <c r="F115" s="71">
        <f>B115*(2/3)-57</f>
        <v>127.66666666666666</v>
      </c>
      <c r="G115" s="85">
        <f t="shared" si="6"/>
        <v>0.89622000000000002</v>
      </c>
      <c r="H115" s="34">
        <f t="shared" si="7"/>
        <v>0</v>
      </c>
    </row>
    <row r="116" spans="1:8">
      <c r="A116" s="67">
        <v>5</v>
      </c>
      <c r="B116" s="71">
        <f>277</f>
        <v>277</v>
      </c>
      <c r="C116" s="64">
        <f>AVERAGE(646.34, 646.4, 646.32, 646.12)-639</f>
        <v>7.2949999999999591</v>
      </c>
      <c r="D116" s="75">
        <f t="shared" si="4"/>
        <v>31.266666666666666</v>
      </c>
      <c r="E116" s="88">
        <f t="shared" si="5"/>
        <v>15.849511766444442</v>
      </c>
      <c r="F116" s="71">
        <f>B116*(2/3)</f>
        <v>184.66666666666666</v>
      </c>
      <c r="G116" s="85">
        <f t="shared" si="6"/>
        <v>1.29636</v>
      </c>
      <c r="H116" s="34">
        <f t="shared" si="7"/>
        <v>0</v>
      </c>
    </row>
    <row r="117" spans="1:8">
      <c r="A117" s="67">
        <v>6</v>
      </c>
      <c r="B117" s="71"/>
      <c r="C117" s="64"/>
      <c r="D117" s="75"/>
      <c r="E117" s="88" t="str">
        <f t="shared" si="5"/>
        <v>-----</v>
      </c>
      <c r="F117" s="71"/>
      <c r="G117" s="85" t="str">
        <f t="shared" si="6"/>
        <v>-----</v>
      </c>
      <c r="H117" s="34" t="str">
        <f t="shared" si="7"/>
        <v>-----</v>
      </c>
    </row>
    <row r="118" spans="1:8">
      <c r="A118" s="67">
        <v>7</v>
      </c>
      <c r="B118" s="71"/>
      <c r="C118" s="64"/>
      <c r="D118" s="75"/>
      <c r="E118" s="88" t="str">
        <f t="shared" si="5"/>
        <v>-----</v>
      </c>
      <c r="F118" s="71"/>
      <c r="G118" s="85" t="str">
        <f t="shared" si="6"/>
        <v>-----</v>
      </c>
      <c r="H118" s="34" t="str">
        <f t="shared" si="7"/>
        <v>-----</v>
      </c>
    </row>
    <row r="119" spans="1:8">
      <c r="A119" s="67">
        <v>8</v>
      </c>
      <c r="B119" s="71"/>
      <c r="C119" s="64"/>
      <c r="D119" s="75"/>
      <c r="E119" s="88" t="str">
        <f t="shared" si="5"/>
        <v>-----</v>
      </c>
      <c r="F119" s="71"/>
      <c r="G119" s="85" t="str">
        <f t="shared" si="6"/>
        <v>-----</v>
      </c>
      <c r="H119" s="34" t="str">
        <f t="shared" si="7"/>
        <v>-----</v>
      </c>
    </row>
    <row r="120" spans="1:8">
      <c r="A120" s="67">
        <v>9</v>
      </c>
      <c r="B120" s="71"/>
      <c r="C120" s="64"/>
      <c r="D120" s="75"/>
      <c r="E120" s="88" t="str">
        <f t="shared" si="5"/>
        <v>-----</v>
      </c>
      <c r="F120" s="71"/>
      <c r="G120" s="85" t="str">
        <f t="shared" si="6"/>
        <v>-----</v>
      </c>
      <c r="H120" s="34" t="str">
        <f t="shared" si="7"/>
        <v>-----</v>
      </c>
    </row>
    <row r="121" spans="1:8" ht="13.5" thickBot="1">
      <c r="A121" s="68">
        <v>10</v>
      </c>
      <c r="B121" s="72"/>
      <c r="C121" s="73"/>
      <c r="D121" s="76"/>
      <c r="E121" s="89" t="str">
        <f t="shared" si="5"/>
        <v>-----</v>
      </c>
      <c r="F121" s="72"/>
      <c r="G121" s="86" t="str">
        <f t="shared" si="6"/>
        <v>-----</v>
      </c>
      <c r="H121" s="35" t="str">
        <f t="shared" si="7"/>
        <v>-----</v>
      </c>
    </row>
    <row r="122" spans="1:8" ht="13.5" thickBot="1"/>
    <row r="123" spans="1:8" s="6" customFormat="1">
      <c r="A123" s="20"/>
      <c r="B123" s="20" t="s">
        <v>136</v>
      </c>
      <c r="C123" s="20" t="s">
        <v>141</v>
      </c>
      <c r="D123" s="20" t="s">
        <v>121</v>
      </c>
      <c r="E123" s="20"/>
      <c r="F123" s="176"/>
      <c r="G123" s="177"/>
      <c r="H123" s="178"/>
    </row>
    <row r="124" spans="1:8" s="6" customFormat="1">
      <c r="A124" s="65"/>
      <c r="B124" s="65" t="s">
        <v>138</v>
      </c>
      <c r="C124" s="65" t="s">
        <v>114</v>
      </c>
      <c r="D124" s="65" t="s">
        <v>114</v>
      </c>
      <c r="E124" s="65"/>
      <c r="F124" s="179"/>
      <c r="H124" s="180"/>
    </row>
    <row r="125" spans="1:8" s="6" customFormat="1">
      <c r="A125" s="65" t="s">
        <v>114</v>
      </c>
      <c r="B125" s="65" t="s">
        <v>139</v>
      </c>
      <c r="C125" s="65" t="s">
        <v>111</v>
      </c>
      <c r="D125" s="65" t="s">
        <v>111</v>
      </c>
      <c r="E125" s="65"/>
      <c r="F125" s="179"/>
      <c r="H125" s="180"/>
    </row>
    <row r="126" spans="1:8" s="6" customFormat="1" ht="13.5" thickBot="1">
      <c r="A126" s="21" t="s">
        <v>127</v>
      </c>
      <c r="B126" s="65" t="s">
        <v>140</v>
      </c>
      <c r="C126" s="65" t="s">
        <v>126</v>
      </c>
      <c r="D126" s="21" t="s">
        <v>126</v>
      </c>
      <c r="E126" s="65" t="s">
        <v>122</v>
      </c>
      <c r="F126" s="327" t="s">
        <v>257</v>
      </c>
      <c r="G126" s="328"/>
      <c r="H126" s="329"/>
    </row>
    <row r="127" spans="1:8">
      <c r="A127" s="81">
        <v>1</v>
      </c>
      <c r="B127" s="87">
        <f>IF($F$102="Yes",IF(AND(B112&gt;0,F112=0),0,IF(F112&gt;0,(G112+H112)/(COS(RADIANS(D112))),"-----")),"N/A")</f>
        <v>1.5166345995552801</v>
      </c>
      <c r="C127" s="181">
        <f>IF($F$102="Yes",IF(B112&gt;0,E112+B127,"-----"),"N/A")</f>
        <v>17.366146365999722</v>
      </c>
      <c r="D127" s="78">
        <v>24</v>
      </c>
      <c r="E127" s="182" t="str">
        <f>IF($F$102="Yes",IF(B112&gt;0,IF(C127&lt;=D127,"OK","NG"),"-----"),"N/A")</f>
        <v>OK</v>
      </c>
      <c r="F127" s="330" t="str">
        <f>IF($F$102="Yes",IF(E127="-----","-----",IF(E127="OK","No Further Seismic Consideration Needed.", "Design Seismic Countermeasure per Notes Below.")),"N/A")</f>
        <v>No Further Seismic Consideration Needed.</v>
      </c>
      <c r="G127" s="331"/>
      <c r="H127" s="332"/>
    </row>
    <row r="128" spans="1:8">
      <c r="A128" s="82">
        <v>2</v>
      </c>
      <c r="B128" s="88">
        <f t="shared" ref="B128:B136" si="8">IF($F$102="Yes",IF(AND(B113&gt;0,F113=0),0,IF(F113&gt;0,(G113+H113)/(COS(RADIANS(D113))),"-----")),"N/A")</f>
        <v>1.0485037033026576</v>
      </c>
      <c r="C128" s="183">
        <f t="shared" ref="C128:C136" si="9">IF($F$102="Yes",IF(B113&gt;0,E113+B128,"-----"),"N/A")</f>
        <v>17.888694120191541</v>
      </c>
      <c r="D128" s="79">
        <v>36</v>
      </c>
      <c r="E128" s="184" t="str">
        <f t="shared" ref="E128:E136" si="10">IF($F$102="Yes",IF(B113&gt;0,IF(C128&lt;=D128,"OK","NG"),"-----"),"N/A")</f>
        <v>OK</v>
      </c>
      <c r="F128" s="324" t="str">
        <f t="shared" ref="F128:F136" si="11">IF($F$102="Yes",IF(E128="-----","-----",IF(E128="OK","No Further Seismic Consideration Needed.", "Design Seismic Countermeasure per Notes Below.")),"N/A")</f>
        <v>No Further Seismic Consideration Needed.</v>
      </c>
      <c r="G128" s="325"/>
      <c r="H128" s="326"/>
    </row>
    <row r="129" spans="1:8">
      <c r="A129" s="82">
        <v>3</v>
      </c>
      <c r="B129" s="88">
        <f t="shared" si="8"/>
        <v>0.37915864988881998</v>
      </c>
      <c r="C129" s="183">
        <f t="shared" si="9"/>
        <v>17.234162114111054</v>
      </c>
      <c r="D129" s="79">
        <v>36</v>
      </c>
      <c r="E129" s="184" t="str">
        <f t="shared" si="10"/>
        <v>OK</v>
      </c>
      <c r="F129" s="324" t="str">
        <f t="shared" si="11"/>
        <v>No Further Seismic Consideration Needed.</v>
      </c>
      <c r="G129" s="325"/>
      <c r="H129" s="326"/>
    </row>
    <row r="130" spans="1:8">
      <c r="A130" s="82">
        <v>4</v>
      </c>
      <c r="B130" s="88">
        <f t="shared" si="8"/>
        <v>1.0485037033026576</v>
      </c>
      <c r="C130" s="183">
        <f t="shared" si="9"/>
        <v>17.870738911302666</v>
      </c>
      <c r="D130" s="79">
        <v>36</v>
      </c>
      <c r="E130" s="184" t="str">
        <f t="shared" si="10"/>
        <v>OK</v>
      </c>
      <c r="F130" s="324" t="str">
        <f t="shared" si="11"/>
        <v>No Further Seismic Consideration Needed.</v>
      </c>
      <c r="G130" s="325"/>
      <c r="H130" s="326"/>
    </row>
    <row r="131" spans="1:8">
      <c r="A131" s="82">
        <v>5</v>
      </c>
      <c r="B131" s="88">
        <f t="shared" si="8"/>
        <v>1.5166345995552801</v>
      </c>
      <c r="C131" s="183">
        <f t="shared" si="9"/>
        <v>17.366146365999722</v>
      </c>
      <c r="D131" s="79">
        <v>24</v>
      </c>
      <c r="E131" s="184" t="str">
        <f t="shared" si="10"/>
        <v>OK</v>
      </c>
      <c r="F131" s="324" t="str">
        <f t="shared" si="11"/>
        <v>No Further Seismic Consideration Needed.</v>
      </c>
      <c r="G131" s="325"/>
      <c r="H131" s="326"/>
    </row>
    <row r="132" spans="1:8">
      <c r="A132" s="82">
        <v>6</v>
      </c>
      <c r="B132" s="88" t="str">
        <f t="shared" si="8"/>
        <v>-----</v>
      </c>
      <c r="C132" s="183" t="str">
        <f t="shared" si="9"/>
        <v>-----</v>
      </c>
      <c r="D132" s="79"/>
      <c r="E132" s="184" t="str">
        <f t="shared" si="10"/>
        <v>-----</v>
      </c>
      <c r="F132" s="324" t="str">
        <f t="shared" si="11"/>
        <v>-----</v>
      </c>
      <c r="G132" s="325"/>
      <c r="H132" s="326"/>
    </row>
    <row r="133" spans="1:8">
      <c r="A133" s="82">
        <v>7</v>
      </c>
      <c r="B133" s="88" t="str">
        <f t="shared" si="8"/>
        <v>-----</v>
      </c>
      <c r="C133" s="183" t="str">
        <f t="shared" si="9"/>
        <v>-----</v>
      </c>
      <c r="D133" s="79"/>
      <c r="E133" s="184" t="str">
        <f t="shared" si="10"/>
        <v>-----</v>
      </c>
      <c r="F133" s="324" t="str">
        <f t="shared" si="11"/>
        <v>-----</v>
      </c>
      <c r="G133" s="325"/>
      <c r="H133" s="326"/>
    </row>
    <row r="134" spans="1:8">
      <c r="A134" s="82">
        <v>8</v>
      </c>
      <c r="B134" s="88" t="str">
        <f t="shared" si="8"/>
        <v>-----</v>
      </c>
      <c r="C134" s="183" t="str">
        <f t="shared" si="9"/>
        <v>-----</v>
      </c>
      <c r="D134" s="79"/>
      <c r="E134" s="184" t="str">
        <f t="shared" si="10"/>
        <v>-----</v>
      </c>
      <c r="F134" s="324" t="str">
        <f t="shared" si="11"/>
        <v>-----</v>
      </c>
      <c r="G134" s="325"/>
      <c r="H134" s="326"/>
    </row>
    <row r="135" spans="1:8">
      <c r="A135" s="82">
        <v>9</v>
      </c>
      <c r="B135" s="88" t="str">
        <f t="shared" si="8"/>
        <v>-----</v>
      </c>
      <c r="C135" s="183" t="str">
        <f t="shared" si="9"/>
        <v>-----</v>
      </c>
      <c r="D135" s="79"/>
      <c r="E135" s="184" t="str">
        <f t="shared" si="10"/>
        <v>-----</v>
      </c>
      <c r="F135" s="324" t="str">
        <f t="shared" si="11"/>
        <v>-----</v>
      </c>
      <c r="G135" s="325"/>
      <c r="H135" s="326"/>
    </row>
    <row r="136" spans="1:8" ht="13.5" thickBot="1">
      <c r="A136" s="83">
        <v>10</v>
      </c>
      <c r="B136" s="89" t="str">
        <f t="shared" si="8"/>
        <v>-----</v>
      </c>
      <c r="C136" s="185" t="str">
        <f t="shared" si="9"/>
        <v>-----</v>
      </c>
      <c r="D136" s="80"/>
      <c r="E136" s="186" t="str">
        <f t="shared" si="10"/>
        <v>-----</v>
      </c>
      <c r="F136" s="333" t="str">
        <f t="shared" si="11"/>
        <v>-----</v>
      </c>
      <c r="G136" s="334"/>
      <c r="H136" s="335"/>
    </row>
    <row r="137" spans="1:8">
      <c r="A137" s="6"/>
      <c r="B137" s="11"/>
      <c r="C137" s="14"/>
      <c r="D137" s="14"/>
      <c r="E137" s="14"/>
      <c r="F137" s="100"/>
      <c r="G137" s="15"/>
      <c r="H137" s="90"/>
    </row>
    <row r="138" spans="1:8" s="6" customFormat="1">
      <c r="A138" s="43" t="s">
        <v>260</v>
      </c>
      <c r="C138" s="100"/>
      <c r="D138" s="100"/>
      <c r="E138" s="100"/>
      <c r="F138" s="100"/>
      <c r="G138" s="187"/>
      <c r="H138" s="90"/>
    </row>
    <row r="139" spans="1:8" s="6" customFormat="1">
      <c r="A139" s="188" t="s">
        <v>99</v>
      </c>
      <c r="B139" s="189" t="s">
        <v>258</v>
      </c>
      <c r="C139" s="100"/>
      <c r="D139" s="100"/>
      <c r="E139" s="100"/>
      <c r="F139" s="100"/>
      <c r="G139" s="187"/>
      <c r="H139" s="90"/>
    </row>
    <row r="140" spans="1:8" s="6" customFormat="1">
      <c r="A140" s="188" t="s">
        <v>100</v>
      </c>
      <c r="B140" s="189" t="s">
        <v>259</v>
      </c>
      <c r="C140" s="100"/>
      <c r="D140" s="100"/>
      <c r="E140" s="100"/>
      <c r="F140" s="100"/>
      <c r="G140" s="187"/>
      <c r="H140" s="90"/>
    </row>
    <row r="141" spans="1:8" s="6" customFormat="1">
      <c r="A141" s="188" t="s">
        <v>101</v>
      </c>
      <c r="B141" s="189" t="s">
        <v>283</v>
      </c>
      <c r="C141" s="100"/>
      <c r="D141" s="100"/>
      <c r="E141" s="100"/>
      <c r="F141" s="100"/>
      <c r="G141" s="187"/>
      <c r="H141" s="90"/>
    </row>
    <row r="142" spans="1:8">
      <c r="A142" s="6"/>
      <c r="B142" s="11"/>
      <c r="C142" s="14"/>
      <c r="D142" s="14"/>
      <c r="E142" s="14"/>
      <c r="F142" s="100"/>
      <c r="G142" s="15"/>
      <c r="H142" s="90"/>
    </row>
    <row r="144" spans="1:8">
      <c r="A144" s="10" t="s">
        <v>143</v>
      </c>
      <c r="H144" s="7" t="s">
        <v>282</v>
      </c>
    </row>
    <row r="145" spans="1:10">
      <c r="A145" s="10"/>
      <c r="E145" s="5" t="s">
        <v>256</v>
      </c>
      <c r="F145" s="1" t="str">
        <f>$L$93</f>
        <v>Yes</v>
      </c>
      <c r="H145" s="7"/>
    </row>
    <row r="146" spans="1:10">
      <c r="A146" s="10"/>
      <c r="H146" s="7"/>
    </row>
    <row r="147" spans="1:10">
      <c r="A147" s="43" t="s">
        <v>159</v>
      </c>
      <c r="H147" s="7"/>
    </row>
    <row r="148" spans="1:10" ht="14.25">
      <c r="D148" s="5" t="s">
        <v>145</v>
      </c>
      <c r="E148" s="14">
        <f>IF(F145="Yes",D64,"N/A")</f>
        <v>0.06</v>
      </c>
      <c r="F148" s="1" t="str">
        <f>IF(E148=G148,"=",IF(E148&lt;G148,"&lt;","&gt;"))</f>
        <v>&gt;</v>
      </c>
      <c r="G148" s="14">
        <f>IF(F145="Yes",0.05,"N/A")</f>
        <v>0.05</v>
      </c>
    </row>
    <row r="149" spans="1:10" ht="13.5" thickBot="1"/>
    <row r="150" spans="1:10">
      <c r="B150" s="91"/>
      <c r="C150" s="92"/>
      <c r="D150" s="92"/>
      <c r="E150" s="92"/>
      <c r="F150" s="92"/>
      <c r="G150" s="92"/>
      <c r="H150" s="93"/>
    </row>
    <row r="151" spans="1:10">
      <c r="B151" s="94"/>
      <c r="E151" s="90" t="str">
        <f>IF(F145="Yes","Therefore, Use a Seismic Force of "&amp;IF(E148&lt;0.05,0.15,0.25)&amp;" x the Permanent Tributary Dead Load","N/A")</f>
        <v>Therefore, Use a Seismic Force of 0.25 x the Permanent Tributary Dead Load</v>
      </c>
      <c r="H151" s="95"/>
    </row>
    <row r="152" spans="1:10" ht="13.5" thickBot="1">
      <c r="B152" s="96"/>
      <c r="C152" s="97"/>
      <c r="D152" s="97"/>
      <c r="E152" s="97"/>
      <c r="F152" s="97"/>
      <c r="G152" s="97"/>
      <c r="H152" s="98"/>
    </row>
    <row r="153" spans="1:10" s="6" customFormat="1" ht="13.5" thickBot="1"/>
    <row r="154" spans="1:10" s="6" customFormat="1" ht="13.5" thickBot="1">
      <c r="B154" s="20"/>
      <c r="C154" s="20"/>
      <c r="D154" s="307" t="s">
        <v>153</v>
      </c>
      <c r="E154" s="315"/>
      <c r="F154" s="308"/>
      <c r="G154" s="20"/>
      <c r="H154" s="20" t="s">
        <v>154</v>
      </c>
    </row>
    <row r="155" spans="1:10" s="6" customFormat="1">
      <c r="B155" s="65"/>
      <c r="C155" s="65" t="s">
        <v>158</v>
      </c>
      <c r="D155" s="20" t="s">
        <v>148</v>
      </c>
      <c r="E155" s="20" t="s">
        <v>151</v>
      </c>
      <c r="F155" s="20" t="s">
        <v>152</v>
      </c>
      <c r="G155" s="65"/>
      <c r="H155" s="65" t="s">
        <v>160</v>
      </c>
    </row>
    <row r="156" spans="1:10" s="6" customFormat="1">
      <c r="B156" s="65" t="s">
        <v>114</v>
      </c>
      <c r="C156" s="65" t="s">
        <v>146</v>
      </c>
      <c r="D156" s="65" t="s">
        <v>149</v>
      </c>
      <c r="E156" s="65" t="s">
        <v>149</v>
      </c>
      <c r="F156" s="65" t="s">
        <v>149</v>
      </c>
      <c r="G156" s="65" t="s">
        <v>154</v>
      </c>
      <c r="H156" s="65" t="s">
        <v>157</v>
      </c>
    </row>
    <row r="157" spans="1:10" s="6" customFormat="1" ht="13.5" thickBot="1">
      <c r="B157" s="21" t="s">
        <v>127</v>
      </c>
      <c r="C157" s="21" t="s">
        <v>127</v>
      </c>
      <c r="D157" s="65" t="s">
        <v>150</v>
      </c>
      <c r="E157" s="65" t="s">
        <v>150</v>
      </c>
      <c r="F157" s="65" t="s">
        <v>150</v>
      </c>
      <c r="G157" s="65" t="s">
        <v>155</v>
      </c>
      <c r="H157" s="65" t="s">
        <v>150</v>
      </c>
      <c r="J157" s="2"/>
    </row>
    <row r="158" spans="1:10" ht="15">
      <c r="B158" s="303">
        <v>1</v>
      </c>
      <c r="C158" s="81">
        <v>1</v>
      </c>
      <c r="D158" s="69" t="e">
        <f>#REF!</f>
        <v>#REF!</v>
      </c>
      <c r="E158" s="70" t="e">
        <f>#REF!</f>
        <v>#REF!</v>
      </c>
      <c r="F158" s="120" t="e">
        <f>IF($F$145="Yes",IF(D158&gt;0,D158+E158,"-----"),"N/A")</f>
        <v>#REF!</v>
      </c>
      <c r="G158" s="190" t="e">
        <f>IF($F$145="Yes",IF(D158&gt;0,IF($E$148&lt;0.05,0.15,0.25),"-----"),"N/A")</f>
        <v>#REF!</v>
      </c>
      <c r="H158" s="108" t="e">
        <f>IF($F$145="Yes",IF(D158&gt;0,F158*G158,"-----"),"N/A")</f>
        <v>#REF!</v>
      </c>
      <c r="J158" s="197"/>
    </row>
    <row r="159" spans="1:10">
      <c r="B159" s="304"/>
      <c r="C159" s="82">
        <v>2</v>
      </c>
      <c r="D159" s="71" t="e">
        <f>#REF!</f>
        <v>#REF!</v>
      </c>
      <c r="E159" s="64" t="e">
        <f>#REF!</f>
        <v>#REF!</v>
      </c>
      <c r="F159" s="121" t="e">
        <f t="shared" ref="F159:F197" si="12">IF($F$145="Yes",IF(D159&gt;0,D159+E159,"-----"),"N/A")</f>
        <v>#REF!</v>
      </c>
      <c r="G159" s="191" t="e">
        <f t="shared" ref="G159:G197" si="13">IF($F$145="Yes",IF(D159&gt;0,IF($E$148&lt;0.05,0.15,0.25),"-----"),"N/A")</f>
        <v>#REF!</v>
      </c>
      <c r="H159" s="109" t="e">
        <f t="shared" ref="H159:H197" si="14">IF($F$145="Yes",IF(D159&gt;0,F159*G159,"-----"),"N/A")</f>
        <v>#REF!</v>
      </c>
    </row>
    <row r="160" spans="1:10">
      <c r="B160" s="304"/>
      <c r="C160" s="82">
        <v>3</v>
      </c>
      <c r="D160" s="71" t="e">
        <f>#REF!</f>
        <v>#REF!</v>
      </c>
      <c r="E160" s="64" t="e">
        <f>#REF!</f>
        <v>#REF!</v>
      </c>
      <c r="F160" s="121" t="e">
        <f t="shared" si="12"/>
        <v>#REF!</v>
      </c>
      <c r="G160" s="191" t="e">
        <f t="shared" si="13"/>
        <v>#REF!</v>
      </c>
      <c r="H160" s="109" t="e">
        <f t="shared" si="14"/>
        <v>#REF!</v>
      </c>
    </row>
    <row r="161" spans="2:8" ht="13.5" thickBot="1">
      <c r="B161" s="305"/>
      <c r="C161" s="83">
        <v>4</v>
      </c>
      <c r="D161" s="72" t="e">
        <f>#REF!</f>
        <v>#REF!</v>
      </c>
      <c r="E161" s="73" t="e">
        <f>#REF!</f>
        <v>#REF!</v>
      </c>
      <c r="F161" s="122" t="e">
        <f t="shared" si="12"/>
        <v>#REF!</v>
      </c>
      <c r="G161" s="192" t="e">
        <f t="shared" si="13"/>
        <v>#REF!</v>
      </c>
      <c r="H161" s="110" t="e">
        <f t="shared" si="14"/>
        <v>#REF!</v>
      </c>
    </row>
    <row r="162" spans="2:8">
      <c r="B162" s="303">
        <v>2</v>
      </c>
      <c r="C162" s="81">
        <v>1</v>
      </c>
      <c r="D162" s="69" t="e">
        <f>#REF!</f>
        <v>#REF!</v>
      </c>
      <c r="E162" s="70" t="e">
        <f>#REF!</f>
        <v>#REF!</v>
      </c>
      <c r="F162" s="120" t="e">
        <f t="shared" si="12"/>
        <v>#REF!</v>
      </c>
      <c r="G162" s="190" t="e">
        <f t="shared" si="13"/>
        <v>#REF!</v>
      </c>
      <c r="H162" s="108" t="e">
        <f t="shared" si="14"/>
        <v>#REF!</v>
      </c>
    </row>
    <row r="163" spans="2:8">
      <c r="B163" s="304"/>
      <c r="C163" s="82">
        <v>2</v>
      </c>
      <c r="D163" s="71" t="e">
        <f>#REF!</f>
        <v>#REF!</v>
      </c>
      <c r="E163" s="64" t="e">
        <f>#REF!</f>
        <v>#REF!</v>
      </c>
      <c r="F163" s="121" t="e">
        <f t="shared" si="12"/>
        <v>#REF!</v>
      </c>
      <c r="G163" s="191" t="e">
        <f t="shared" si="13"/>
        <v>#REF!</v>
      </c>
      <c r="H163" s="109" t="e">
        <f t="shared" si="14"/>
        <v>#REF!</v>
      </c>
    </row>
    <row r="164" spans="2:8">
      <c r="B164" s="304"/>
      <c r="C164" s="82">
        <v>3</v>
      </c>
      <c r="D164" s="71" t="e">
        <f>#REF!</f>
        <v>#REF!</v>
      </c>
      <c r="E164" s="64" t="e">
        <f>#REF!</f>
        <v>#REF!</v>
      </c>
      <c r="F164" s="121" t="e">
        <f t="shared" si="12"/>
        <v>#REF!</v>
      </c>
      <c r="G164" s="191" t="e">
        <f t="shared" si="13"/>
        <v>#REF!</v>
      </c>
      <c r="H164" s="109" t="e">
        <f t="shared" si="14"/>
        <v>#REF!</v>
      </c>
    </row>
    <row r="165" spans="2:8" ht="13.5" thickBot="1">
      <c r="B165" s="305"/>
      <c r="C165" s="83">
        <v>4</v>
      </c>
      <c r="D165" s="72" t="e">
        <f>#REF!</f>
        <v>#REF!</v>
      </c>
      <c r="E165" s="73" t="e">
        <f>#REF!</f>
        <v>#REF!</v>
      </c>
      <c r="F165" s="122" t="e">
        <f t="shared" si="12"/>
        <v>#REF!</v>
      </c>
      <c r="G165" s="192" t="e">
        <f t="shared" si="13"/>
        <v>#REF!</v>
      </c>
      <c r="H165" s="110" t="e">
        <f t="shared" si="14"/>
        <v>#REF!</v>
      </c>
    </row>
    <row r="166" spans="2:8">
      <c r="B166" s="303">
        <v>3</v>
      </c>
      <c r="C166" s="81">
        <v>1</v>
      </c>
      <c r="D166" s="69" t="e">
        <f>#REF!</f>
        <v>#REF!</v>
      </c>
      <c r="E166" s="70" t="e">
        <f>#REF!</f>
        <v>#REF!</v>
      </c>
      <c r="F166" s="120" t="e">
        <f t="shared" si="12"/>
        <v>#REF!</v>
      </c>
      <c r="G166" s="190" t="e">
        <f t="shared" si="13"/>
        <v>#REF!</v>
      </c>
      <c r="H166" s="108" t="e">
        <f t="shared" si="14"/>
        <v>#REF!</v>
      </c>
    </row>
    <row r="167" spans="2:8">
      <c r="B167" s="304"/>
      <c r="C167" s="82">
        <v>2</v>
      </c>
      <c r="D167" s="71" t="e">
        <f>#REF!</f>
        <v>#REF!</v>
      </c>
      <c r="E167" s="64" t="e">
        <f>#REF!</f>
        <v>#REF!</v>
      </c>
      <c r="F167" s="121" t="e">
        <f t="shared" si="12"/>
        <v>#REF!</v>
      </c>
      <c r="G167" s="191" t="e">
        <f t="shared" si="13"/>
        <v>#REF!</v>
      </c>
      <c r="H167" s="109" t="e">
        <f t="shared" si="14"/>
        <v>#REF!</v>
      </c>
    </row>
    <row r="168" spans="2:8">
      <c r="B168" s="304"/>
      <c r="C168" s="82">
        <v>3</v>
      </c>
      <c r="D168" s="71" t="e">
        <f>#REF!</f>
        <v>#REF!</v>
      </c>
      <c r="E168" s="64" t="e">
        <f>#REF!</f>
        <v>#REF!</v>
      </c>
      <c r="F168" s="121" t="e">
        <f t="shared" si="12"/>
        <v>#REF!</v>
      </c>
      <c r="G168" s="191" t="e">
        <f t="shared" si="13"/>
        <v>#REF!</v>
      </c>
      <c r="H168" s="109" t="e">
        <f t="shared" si="14"/>
        <v>#REF!</v>
      </c>
    </row>
    <row r="169" spans="2:8" ht="13.5" thickBot="1">
      <c r="B169" s="305"/>
      <c r="C169" s="83">
        <v>4</v>
      </c>
      <c r="D169" s="72" t="e">
        <f>#REF!</f>
        <v>#REF!</v>
      </c>
      <c r="E169" s="73" t="e">
        <f>#REF!</f>
        <v>#REF!</v>
      </c>
      <c r="F169" s="122" t="e">
        <f t="shared" si="12"/>
        <v>#REF!</v>
      </c>
      <c r="G169" s="192" t="e">
        <f t="shared" si="13"/>
        <v>#REF!</v>
      </c>
      <c r="H169" s="110" t="e">
        <f t="shared" si="14"/>
        <v>#REF!</v>
      </c>
    </row>
    <row r="170" spans="2:8">
      <c r="B170" s="303">
        <v>4</v>
      </c>
      <c r="C170" s="81">
        <v>1</v>
      </c>
      <c r="D170" s="69" t="e">
        <f>#REF!</f>
        <v>#REF!</v>
      </c>
      <c r="E170" s="70" t="e">
        <f>#REF!</f>
        <v>#REF!</v>
      </c>
      <c r="F170" s="120" t="e">
        <f t="shared" si="12"/>
        <v>#REF!</v>
      </c>
      <c r="G170" s="190" t="e">
        <f t="shared" si="13"/>
        <v>#REF!</v>
      </c>
      <c r="H170" s="108" t="e">
        <f t="shared" si="14"/>
        <v>#REF!</v>
      </c>
    </row>
    <row r="171" spans="2:8">
      <c r="B171" s="304"/>
      <c r="C171" s="82">
        <v>2</v>
      </c>
      <c r="D171" s="71" t="e">
        <f>#REF!</f>
        <v>#REF!</v>
      </c>
      <c r="E171" s="64" t="e">
        <f>#REF!</f>
        <v>#REF!</v>
      </c>
      <c r="F171" s="121" t="e">
        <f t="shared" si="12"/>
        <v>#REF!</v>
      </c>
      <c r="G171" s="191" t="e">
        <f t="shared" si="13"/>
        <v>#REF!</v>
      </c>
      <c r="H171" s="109" t="e">
        <f t="shared" si="14"/>
        <v>#REF!</v>
      </c>
    </row>
    <row r="172" spans="2:8">
      <c r="B172" s="304"/>
      <c r="C172" s="82">
        <v>3</v>
      </c>
      <c r="D172" s="71" t="e">
        <f>#REF!</f>
        <v>#REF!</v>
      </c>
      <c r="E172" s="64" t="e">
        <f>#REF!</f>
        <v>#REF!</v>
      </c>
      <c r="F172" s="121" t="e">
        <f t="shared" si="12"/>
        <v>#REF!</v>
      </c>
      <c r="G172" s="191" t="e">
        <f t="shared" si="13"/>
        <v>#REF!</v>
      </c>
      <c r="H172" s="109" t="e">
        <f t="shared" si="14"/>
        <v>#REF!</v>
      </c>
    </row>
    <row r="173" spans="2:8" ht="13.5" thickBot="1">
      <c r="B173" s="305"/>
      <c r="C173" s="83">
        <v>4</v>
      </c>
      <c r="D173" s="72" t="e">
        <f>#REF!</f>
        <v>#REF!</v>
      </c>
      <c r="E173" s="73" t="e">
        <f>#REF!</f>
        <v>#REF!</v>
      </c>
      <c r="F173" s="122" t="e">
        <f t="shared" si="12"/>
        <v>#REF!</v>
      </c>
      <c r="G173" s="192" t="e">
        <f t="shared" si="13"/>
        <v>#REF!</v>
      </c>
      <c r="H173" s="110" t="e">
        <f t="shared" si="14"/>
        <v>#REF!</v>
      </c>
    </row>
    <row r="174" spans="2:8">
      <c r="B174" s="303">
        <v>5</v>
      </c>
      <c r="C174" s="81">
        <v>1</v>
      </c>
      <c r="D174" s="69" t="e">
        <f>#REF!</f>
        <v>#REF!</v>
      </c>
      <c r="E174" s="70" t="e">
        <f>#REF!</f>
        <v>#REF!</v>
      </c>
      <c r="F174" s="120" t="e">
        <f t="shared" si="12"/>
        <v>#REF!</v>
      </c>
      <c r="G174" s="190" t="e">
        <f t="shared" si="13"/>
        <v>#REF!</v>
      </c>
      <c r="H174" s="108" t="e">
        <f t="shared" si="14"/>
        <v>#REF!</v>
      </c>
    </row>
    <row r="175" spans="2:8">
      <c r="B175" s="304"/>
      <c r="C175" s="82">
        <v>2</v>
      </c>
      <c r="D175" s="71" t="e">
        <f>#REF!</f>
        <v>#REF!</v>
      </c>
      <c r="E175" s="64" t="e">
        <f>#REF!</f>
        <v>#REF!</v>
      </c>
      <c r="F175" s="121" t="e">
        <f t="shared" si="12"/>
        <v>#REF!</v>
      </c>
      <c r="G175" s="191" t="e">
        <f t="shared" si="13"/>
        <v>#REF!</v>
      </c>
      <c r="H175" s="109" t="e">
        <f t="shared" si="14"/>
        <v>#REF!</v>
      </c>
    </row>
    <row r="176" spans="2:8">
      <c r="B176" s="304"/>
      <c r="C176" s="82">
        <v>3</v>
      </c>
      <c r="D176" s="71" t="e">
        <f>#REF!</f>
        <v>#REF!</v>
      </c>
      <c r="E176" s="64" t="e">
        <f>#REF!</f>
        <v>#REF!</v>
      </c>
      <c r="F176" s="121" t="e">
        <f t="shared" si="12"/>
        <v>#REF!</v>
      </c>
      <c r="G176" s="191" t="e">
        <f t="shared" si="13"/>
        <v>#REF!</v>
      </c>
      <c r="H176" s="109" t="e">
        <f t="shared" si="14"/>
        <v>#REF!</v>
      </c>
    </row>
    <row r="177" spans="2:8" ht="13.5" thickBot="1">
      <c r="B177" s="305"/>
      <c r="C177" s="83">
        <v>4</v>
      </c>
      <c r="D177" s="72" t="e">
        <f>#REF!</f>
        <v>#REF!</v>
      </c>
      <c r="E177" s="73" t="e">
        <f>#REF!</f>
        <v>#REF!</v>
      </c>
      <c r="F177" s="122" t="e">
        <f t="shared" si="12"/>
        <v>#REF!</v>
      </c>
      <c r="G177" s="192" t="e">
        <f t="shared" si="13"/>
        <v>#REF!</v>
      </c>
      <c r="H177" s="110" t="e">
        <f t="shared" si="14"/>
        <v>#REF!</v>
      </c>
    </row>
    <row r="178" spans="2:8">
      <c r="B178" s="303">
        <v>6</v>
      </c>
      <c r="C178" s="81">
        <v>1</v>
      </c>
      <c r="D178" s="69"/>
      <c r="E178" s="70"/>
      <c r="F178" s="120" t="str">
        <f t="shared" si="12"/>
        <v>-----</v>
      </c>
      <c r="G178" s="190" t="str">
        <f t="shared" si="13"/>
        <v>-----</v>
      </c>
      <c r="H178" s="108" t="str">
        <f t="shared" si="14"/>
        <v>-----</v>
      </c>
    </row>
    <row r="179" spans="2:8">
      <c r="B179" s="304"/>
      <c r="C179" s="82">
        <v>2</v>
      </c>
      <c r="D179" s="71"/>
      <c r="E179" s="64"/>
      <c r="F179" s="121" t="str">
        <f t="shared" si="12"/>
        <v>-----</v>
      </c>
      <c r="G179" s="191" t="str">
        <f t="shared" si="13"/>
        <v>-----</v>
      </c>
      <c r="H179" s="109" t="str">
        <f t="shared" si="14"/>
        <v>-----</v>
      </c>
    </row>
    <row r="180" spans="2:8">
      <c r="B180" s="304"/>
      <c r="C180" s="82">
        <v>3</v>
      </c>
      <c r="D180" s="71"/>
      <c r="E180" s="64"/>
      <c r="F180" s="121" t="str">
        <f t="shared" si="12"/>
        <v>-----</v>
      </c>
      <c r="G180" s="191" t="str">
        <f t="shared" si="13"/>
        <v>-----</v>
      </c>
      <c r="H180" s="109" t="str">
        <f t="shared" si="14"/>
        <v>-----</v>
      </c>
    </row>
    <row r="181" spans="2:8" ht="13.5" thickBot="1">
      <c r="B181" s="305"/>
      <c r="C181" s="83">
        <v>4</v>
      </c>
      <c r="D181" s="72"/>
      <c r="E181" s="73"/>
      <c r="F181" s="122" t="str">
        <f t="shared" si="12"/>
        <v>-----</v>
      </c>
      <c r="G181" s="192" t="str">
        <f t="shared" si="13"/>
        <v>-----</v>
      </c>
      <c r="H181" s="110" t="str">
        <f t="shared" si="14"/>
        <v>-----</v>
      </c>
    </row>
    <row r="182" spans="2:8">
      <c r="B182" s="303">
        <v>7</v>
      </c>
      <c r="C182" s="81">
        <v>1</v>
      </c>
      <c r="D182" s="69"/>
      <c r="E182" s="70"/>
      <c r="F182" s="120" t="str">
        <f t="shared" si="12"/>
        <v>-----</v>
      </c>
      <c r="G182" s="190" t="str">
        <f t="shared" si="13"/>
        <v>-----</v>
      </c>
      <c r="H182" s="108" t="str">
        <f t="shared" si="14"/>
        <v>-----</v>
      </c>
    </row>
    <row r="183" spans="2:8">
      <c r="B183" s="304"/>
      <c r="C183" s="82">
        <v>2</v>
      </c>
      <c r="D183" s="71"/>
      <c r="E183" s="64"/>
      <c r="F183" s="121" t="str">
        <f t="shared" si="12"/>
        <v>-----</v>
      </c>
      <c r="G183" s="191" t="str">
        <f t="shared" si="13"/>
        <v>-----</v>
      </c>
      <c r="H183" s="109" t="str">
        <f t="shared" si="14"/>
        <v>-----</v>
      </c>
    </row>
    <row r="184" spans="2:8">
      <c r="B184" s="304"/>
      <c r="C184" s="82">
        <v>3</v>
      </c>
      <c r="D184" s="71"/>
      <c r="E184" s="64"/>
      <c r="F184" s="121" t="str">
        <f t="shared" si="12"/>
        <v>-----</v>
      </c>
      <c r="G184" s="191" t="str">
        <f t="shared" si="13"/>
        <v>-----</v>
      </c>
      <c r="H184" s="109" t="str">
        <f t="shared" si="14"/>
        <v>-----</v>
      </c>
    </row>
    <row r="185" spans="2:8" ht="13.5" thickBot="1">
      <c r="B185" s="305"/>
      <c r="C185" s="83">
        <v>4</v>
      </c>
      <c r="D185" s="72"/>
      <c r="E185" s="73"/>
      <c r="F185" s="122" t="str">
        <f t="shared" si="12"/>
        <v>-----</v>
      </c>
      <c r="G185" s="192" t="str">
        <f t="shared" si="13"/>
        <v>-----</v>
      </c>
      <c r="H185" s="110" t="str">
        <f t="shared" si="14"/>
        <v>-----</v>
      </c>
    </row>
    <row r="186" spans="2:8">
      <c r="B186" s="303">
        <v>8</v>
      </c>
      <c r="C186" s="81">
        <v>1</v>
      </c>
      <c r="D186" s="69"/>
      <c r="E186" s="70"/>
      <c r="F186" s="120" t="str">
        <f t="shared" si="12"/>
        <v>-----</v>
      </c>
      <c r="G186" s="190" t="str">
        <f t="shared" si="13"/>
        <v>-----</v>
      </c>
      <c r="H186" s="108" t="str">
        <f t="shared" si="14"/>
        <v>-----</v>
      </c>
    </row>
    <row r="187" spans="2:8">
      <c r="B187" s="304"/>
      <c r="C187" s="82">
        <v>2</v>
      </c>
      <c r="D187" s="71"/>
      <c r="E187" s="64"/>
      <c r="F187" s="121" t="str">
        <f t="shared" si="12"/>
        <v>-----</v>
      </c>
      <c r="G187" s="191" t="str">
        <f t="shared" si="13"/>
        <v>-----</v>
      </c>
      <c r="H187" s="109" t="str">
        <f t="shared" si="14"/>
        <v>-----</v>
      </c>
    </row>
    <row r="188" spans="2:8">
      <c r="B188" s="304"/>
      <c r="C188" s="82">
        <v>3</v>
      </c>
      <c r="D188" s="71"/>
      <c r="E188" s="64"/>
      <c r="F188" s="121" t="str">
        <f t="shared" si="12"/>
        <v>-----</v>
      </c>
      <c r="G188" s="191" t="str">
        <f t="shared" si="13"/>
        <v>-----</v>
      </c>
      <c r="H188" s="109" t="str">
        <f t="shared" si="14"/>
        <v>-----</v>
      </c>
    </row>
    <row r="189" spans="2:8" ht="13.5" thickBot="1">
      <c r="B189" s="305"/>
      <c r="C189" s="83">
        <v>4</v>
      </c>
      <c r="D189" s="72"/>
      <c r="E189" s="73"/>
      <c r="F189" s="122" t="str">
        <f t="shared" si="12"/>
        <v>-----</v>
      </c>
      <c r="G189" s="192" t="str">
        <f t="shared" si="13"/>
        <v>-----</v>
      </c>
      <c r="H189" s="110" t="str">
        <f t="shared" si="14"/>
        <v>-----</v>
      </c>
    </row>
    <row r="190" spans="2:8">
      <c r="B190" s="303">
        <v>9</v>
      </c>
      <c r="C190" s="81">
        <v>1</v>
      </c>
      <c r="D190" s="69"/>
      <c r="E190" s="70"/>
      <c r="F190" s="120" t="str">
        <f t="shared" si="12"/>
        <v>-----</v>
      </c>
      <c r="G190" s="190" t="str">
        <f t="shared" si="13"/>
        <v>-----</v>
      </c>
      <c r="H190" s="108" t="str">
        <f t="shared" si="14"/>
        <v>-----</v>
      </c>
    </row>
    <row r="191" spans="2:8">
      <c r="B191" s="304"/>
      <c r="C191" s="82">
        <v>2</v>
      </c>
      <c r="D191" s="71"/>
      <c r="E191" s="64"/>
      <c r="F191" s="121" t="str">
        <f t="shared" si="12"/>
        <v>-----</v>
      </c>
      <c r="G191" s="191" t="str">
        <f t="shared" si="13"/>
        <v>-----</v>
      </c>
      <c r="H191" s="109" t="str">
        <f t="shared" si="14"/>
        <v>-----</v>
      </c>
    </row>
    <row r="192" spans="2:8">
      <c r="B192" s="304"/>
      <c r="C192" s="82">
        <v>3</v>
      </c>
      <c r="D192" s="71"/>
      <c r="E192" s="64"/>
      <c r="F192" s="121" t="str">
        <f t="shared" si="12"/>
        <v>-----</v>
      </c>
      <c r="G192" s="191" t="str">
        <f t="shared" si="13"/>
        <v>-----</v>
      </c>
      <c r="H192" s="109" t="str">
        <f t="shared" si="14"/>
        <v>-----</v>
      </c>
    </row>
    <row r="193" spans="1:8" ht="13.5" thickBot="1">
      <c r="B193" s="305"/>
      <c r="C193" s="83">
        <v>4</v>
      </c>
      <c r="D193" s="72"/>
      <c r="E193" s="73"/>
      <c r="F193" s="122" t="str">
        <f t="shared" si="12"/>
        <v>-----</v>
      </c>
      <c r="G193" s="192" t="str">
        <f t="shared" si="13"/>
        <v>-----</v>
      </c>
      <c r="H193" s="110" t="str">
        <f t="shared" si="14"/>
        <v>-----</v>
      </c>
    </row>
    <row r="194" spans="1:8">
      <c r="B194" s="303">
        <v>10</v>
      </c>
      <c r="C194" s="81">
        <v>1</v>
      </c>
      <c r="D194" s="69"/>
      <c r="E194" s="70"/>
      <c r="F194" s="120" t="str">
        <f t="shared" si="12"/>
        <v>-----</v>
      </c>
      <c r="G194" s="190" t="str">
        <f t="shared" si="13"/>
        <v>-----</v>
      </c>
      <c r="H194" s="108" t="str">
        <f t="shared" si="14"/>
        <v>-----</v>
      </c>
    </row>
    <row r="195" spans="1:8">
      <c r="B195" s="304"/>
      <c r="C195" s="82">
        <v>2</v>
      </c>
      <c r="D195" s="71"/>
      <c r="E195" s="64"/>
      <c r="F195" s="121" t="str">
        <f t="shared" si="12"/>
        <v>-----</v>
      </c>
      <c r="G195" s="191" t="str">
        <f t="shared" si="13"/>
        <v>-----</v>
      </c>
      <c r="H195" s="109" t="str">
        <f t="shared" si="14"/>
        <v>-----</v>
      </c>
    </row>
    <row r="196" spans="1:8">
      <c r="B196" s="304"/>
      <c r="C196" s="82">
        <v>3</v>
      </c>
      <c r="D196" s="71"/>
      <c r="E196" s="64"/>
      <c r="F196" s="121" t="str">
        <f t="shared" si="12"/>
        <v>-----</v>
      </c>
      <c r="G196" s="191" t="str">
        <f t="shared" si="13"/>
        <v>-----</v>
      </c>
      <c r="H196" s="109" t="str">
        <f t="shared" si="14"/>
        <v>-----</v>
      </c>
    </row>
    <row r="197" spans="1:8" ht="13.5" thickBot="1">
      <c r="B197" s="305"/>
      <c r="C197" s="83">
        <v>4</v>
      </c>
      <c r="D197" s="72"/>
      <c r="E197" s="73"/>
      <c r="F197" s="122" t="str">
        <f t="shared" si="12"/>
        <v>-----</v>
      </c>
      <c r="G197" s="192" t="str">
        <f t="shared" si="13"/>
        <v>-----</v>
      </c>
      <c r="H197" s="110" t="str">
        <f t="shared" si="14"/>
        <v>-----</v>
      </c>
    </row>
    <row r="199" spans="1:8">
      <c r="A199" s="43" t="s">
        <v>183</v>
      </c>
      <c r="H199" s="7" t="s">
        <v>284</v>
      </c>
    </row>
    <row r="200" spans="1:8">
      <c r="A200" s="13" t="s">
        <v>163</v>
      </c>
      <c r="H200" s="111" t="s">
        <v>161</v>
      </c>
    </row>
    <row r="201" spans="1:8">
      <c r="A201" s="13" t="s">
        <v>165</v>
      </c>
      <c r="H201" s="111" t="s">
        <v>161</v>
      </c>
    </row>
    <row r="202" spans="1:8">
      <c r="A202" s="13" t="s">
        <v>164</v>
      </c>
      <c r="B202" s="2"/>
      <c r="H202" s="111" t="s">
        <v>166</v>
      </c>
    </row>
    <row r="203" spans="1:8">
      <c r="A203" s="13"/>
      <c r="B203" s="2"/>
      <c r="H203" s="63"/>
    </row>
    <row r="204" spans="1:8">
      <c r="A204" s="13"/>
      <c r="B204" s="2"/>
      <c r="D204" s="5" t="s">
        <v>176</v>
      </c>
      <c r="E204" s="112">
        <v>2</v>
      </c>
      <c r="F204" s="2" t="s">
        <v>306</v>
      </c>
      <c r="H204" s="63"/>
    </row>
    <row r="205" spans="1:8">
      <c r="A205" s="13"/>
      <c r="B205" s="2"/>
      <c r="D205" s="5" t="s">
        <v>178</v>
      </c>
      <c r="E205" s="112">
        <v>5</v>
      </c>
      <c r="F205" s="2"/>
      <c r="H205" s="63"/>
    </row>
    <row r="206" spans="1:8" ht="13.5" thickBot="1">
      <c r="A206" s="13"/>
      <c r="B206" s="2"/>
      <c r="H206" s="63"/>
    </row>
    <row r="207" spans="1:8" s="6" customFormat="1">
      <c r="B207" s="20"/>
      <c r="C207" s="20"/>
      <c r="D207" s="299" t="s">
        <v>179</v>
      </c>
      <c r="E207" s="300"/>
      <c r="F207" s="299" t="s">
        <v>179</v>
      </c>
      <c r="G207" s="300"/>
      <c r="H207" s="20" t="s">
        <v>307</v>
      </c>
    </row>
    <row r="208" spans="1:8" s="6" customFormat="1" ht="13.5" thickBot="1">
      <c r="B208" s="65"/>
      <c r="C208" s="65"/>
      <c r="D208" s="301" t="s">
        <v>174</v>
      </c>
      <c r="E208" s="302"/>
      <c r="F208" s="301" t="s">
        <v>175</v>
      </c>
      <c r="G208" s="302"/>
      <c r="H208" s="65" t="s">
        <v>154</v>
      </c>
    </row>
    <row r="209" spans="1:8" s="6" customFormat="1">
      <c r="B209" s="65"/>
      <c r="C209" s="65" t="s">
        <v>167</v>
      </c>
      <c r="D209" s="20" t="s">
        <v>172</v>
      </c>
      <c r="E209" s="20" t="s">
        <v>173</v>
      </c>
      <c r="F209" s="20" t="s">
        <v>172</v>
      </c>
      <c r="G209" s="20" t="s">
        <v>173</v>
      </c>
      <c r="H209" s="65" t="s">
        <v>181</v>
      </c>
    </row>
    <row r="210" spans="1:8" s="6" customFormat="1">
      <c r="B210" s="65" t="s">
        <v>114</v>
      </c>
      <c r="C210" s="65" t="s">
        <v>168</v>
      </c>
      <c r="D210" s="65" t="s">
        <v>160</v>
      </c>
      <c r="E210" s="65" t="s">
        <v>160</v>
      </c>
      <c r="F210" s="65" t="s">
        <v>160</v>
      </c>
      <c r="G210" s="65" t="s">
        <v>160</v>
      </c>
      <c r="H210" s="65" t="s">
        <v>182</v>
      </c>
    </row>
    <row r="211" spans="1:8" s="6" customFormat="1" ht="13.5" thickBot="1">
      <c r="B211" s="21" t="s">
        <v>127</v>
      </c>
      <c r="C211" s="65" t="s">
        <v>169</v>
      </c>
      <c r="D211" s="65" t="s">
        <v>150</v>
      </c>
      <c r="E211" s="65" t="s">
        <v>150</v>
      </c>
      <c r="F211" s="65" t="s">
        <v>150</v>
      </c>
      <c r="G211" s="65" t="s">
        <v>150</v>
      </c>
      <c r="H211" s="65" t="s">
        <v>150</v>
      </c>
    </row>
    <row r="212" spans="1:8">
      <c r="B212" s="113">
        <v>1</v>
      </c>
      <c r="C212" s="114" t="s">
        <v>171</v>
      </c>
      <c r="D212" s="117" t="e">
        <f>IF($F$145="Yes",IF(OR(C212="EXP",C212="FIX"),IF(C212="FIX",SUM($H$158:$H$197)/$E$204,0),"-----"),"N/A")</f>
        <v>#REF!</v>
      </c>
      <c r="E212" s="120" t="e">
        <f>IF($F$145="Yes",IF(D212="-----","-----",0.3*G212),"N/A")</f>
        <v>#REF!</v>
      </c>
      <c r="F212" s="117" t="e">
        <f>IF($F$145="Yes",IF(D212="-----","-----",0.3*D212),"N/A")</f>
        <v>#REF!</v>
      </c>
      <c r="G212" s="120" t="e">
        <f>IF($F$145="Yes",IF(D212="-----","-----",IF(AND($H$200="Y",$H$201="N",$H$202="N"),SUM($H$158:$H$197)/$E$205,IF(AND($H$200="N",$H$201="Y",$H$202="N"),SUM($H$158:$H$197)/$E$205,IF(AND($H$200="N",$H$201="N",$H$202="Y",C212="FIX"),SUM($H$158:$H$197)/$E$204,IF(AND($H$200="N",$H$201="N",$H$202="Y",C212="EXP"),0,"ERROR"))))),"N/A")</f>
        <v>#REF!</v>
      </c>
      <c r="H212" s="193" t="e">
        <f>MAX(D212:G212)</f>
        <v>#REF!</v>
      </c>
    </row>
    <row r="213" spans="1:8">
      <c r="B213" s="82">
        <v>2</v>
      </c>
      <c r="C213" s="115" t="s">
        <v>170</v>
      </c>
      <c r="D213" s="118">
        <f t="shared" ref="D213:D221" si="15">IF($F$145="Yes",IF(OR(C213="EXP",C213="FIX"),IF(C213="FIX",SUM($H$158:$H$197)/$E$204,0),"-----"),"N/A")</f>
        <v>0</v>
      </c>
      <c r="E213" s="121">
        <f t="shared" ref="E213:E221" si="16">IF($F$145="Yes",IF(D213="-----","-----",0.3*G213),"N/A")</f>
        <v>0</v>
      </c>
      <c r="F213" s="118">
        <f t="shared" ref="F213:F221" si="17">IF($F$145="Yes",IF(D213="-----","-----",0.3*D213),"N/A")</f>
        <v>0</v>
      </c>
      <c r="G213" s="121">
        <f t="shared" ref="G213:G221" si="18">IF($F$145="Yes",IF(D213="-----","-----",IF(AND($H$200="Y",$H$201="N",$H$202="N"),SUM($H$158:$H$197)/$E$205,IF(AND($H$200="N",$H$201="Y",$H$202="N"),SUM($H$158:$H$197)/$E$205,IF(AND($H$200="N",$H$201="N",$H$202="Y",C213="FIX"),SUM($H$158:$H$197)/$E$204,IF(AND($H$200="N",$H$201="N",$H$202="Y",C213="EXP"),0,"ERROR"))))),"N/A")</f>
        <v>0</v>
      </c>
      <c r="H213" s="194">
        <f t="shared" ref="H213:H216" si="19">MAX(D213:G213)</f>
        <v>0</v>
      </c>
    </row>
    <row r="214" spans="1:8">
      <c r="B214" s="82">
        <v>3</v>
      </c>
      <c r="C214" s="115" t="s">
        <v>170</v>
      </c>
      <c r="D214" s="118">
        <f t="shared" si="15"/>
        <v>0</v>
      </c>
      <c r="E214" s="121">
        <f t="shared" si="16"/>
        <v>0</v>
      </c>
      <c r="F214" s="118">
        <f t="shared" si="17"/>
        <v>0</v>
      </c>
      <c r="G214" s="121">
        <f t="shared" si="18"/>
        <v>0</v>
      </c>
      <c r="H214" s="194">
        <f t="shared" si="19"/>
        <v>0</v>
      </c>
    </row>
    <row r="215" spans="1:8">
      <c r="B215" s="82">
        <v>4</v>
      </c>
      <c r="C215" s="115" t="s">
        <v>170</v>
      </c>
      <c r="D215" s="118">
        <f t="shared" si="15"/>
        <v>0</v>
      </c>
      <c r="E215" s="121">
        <f t="shared" si="16"/>
        <v>0</v>
      </c>
      <c r="F215" s="118">
        <f t="shared" si="17"/>
        <v>0</v>
      </c>
      <c r="G215" s="121">
        <f t="shared" si="18"/>
        <v>0</v>
      </c>
      <c r="H215" s="194">
        <f t="shared" si="19"/>
        <v>0</v>
      </c>
    </row>
    <row r="216" spans="1:8">
      <c r="B216" s="82">
        <v>5</v>
      </c>
      <c r="C216" s="115" t="s">
        <v>171</v>
      </c>
      <c r="D216" s="118" t="e">
        <f t="shared" si="15"/>
        <v>#REF!</v>
      </c>
      <c r="E216" s="121" t="e">
        <f t="shared" si="16"/>
        <v>#REF!</v>
      </c>
      <c r="F216" s="118" t="e">
        <f t="shared" si="17"/>
        <v>#REF!</v>
      </c>
      <c r="G216" s="121" t="e">
        <f t="shared" si="18"/>
        <v>#REF!</v>
      </c>
      <c r="H216" s="194" t="e">
        <f t="shared" si="19"/>
        <v>#REF!</v>
      </c>
    </row>
    <row r="217" spans="1:8">
      <c r="B217" s="82">
        <v>6</v>
      </c>
      <c r="C217" s="115"/>
      <c r="D217" s="118" t="str">
        <f t="shared" si="15"/>
        <v>-----</v>
      </c>
      <c r="E217" s="121" t="str">
        <f t="shared" si="16"/>
        <v>-----</v>
      </c>
      <c r="F217" s="118" t="str">
        <f t="shared" si="17"/>
        <v>-----</v>
      </c>
      <c r="G217" s="121" t="str">
        <f t="shared" si="18"/>
        <v>-----</v>
      </c>
      <c r="H217" s="194" t="str">
        <f t="shared" ref="H217:H221" si="20">IF($F$145="Yes",IF(C217=0,"-----",IF(C217="EXP",MAX(E217,G217),0)),"N/A")</f>
        <v>-----</v>
      </c>
    </row>
    <row r="218" spans="1:8">
      <c r="B218" s="82">
        <v>7</v>
      </c>
      <c r="C218" s="115"/>
      <c r="D218" s="118" t="str">
        <f t="shared" si="15"/>
        <v>-----</v>
      </c>
      <c r="E218" s="121" t="str">
        <f t="shared" si="16"/>
        <v>-----</v>
      </c>
      <c r="F218" s="118" t="str">
        <f t="shared" si="17"/>
        <v>-----</v>
      </c>
      <c r="G218" s="121" t="str">
        <f t="shared" si="18"/>
        <v>-----</v>
      </c>
      <c r="H218" s="194" t="str">
        <f t="shared" si="20"/>
        <v>-----</v>
      </c>
    </row>
    <row r="219" spans="1:8">
      <c r="B219" s="82">
        <v>8</v>
      </c>
      <c r="C219" s="115"/>
      <c r="D219" s="118" t="str">
        <f t="shared" si="15"/>
        <v>-----</v>
      </c>
      <c r="E219" s="121" t="str">
        <f t="shared" si="16"/>
        <v>-----</v>
      </c>
      <c r="F219" s="118" t="str">
        <f t="shared" si="17"/>
        <v>-----</v>
      </c>
      <c r="G219" s="121" t="str">
        <f t="shared" si="18"/>
        <v>-----</v>
      </c>
      <c r="H219" s="194" t="str">
        <f t="shared" si="20"/>
        <v>-----</v>
      </c>
    </row>
    <row r="220" spans="1:8">
      <c r="B220" s="82">
        <v>9</v>
      </c>
      <c r="C220" s="115"/>
      <c r="D220" s="118" t="str">
        <f t="shared" si="15"/>
        <v>-----</v>
      </c>
      <c r="E220" s="121" t="str">
        <f t="shared" si="16"/>
        <v>-----</v>
      </c>
      <c r="F220" s="118" t="str">
        <f t="shared" si="17"/>
        <v>-----</v>
      </c>
      <c r="G220" s="121" t="str">
        <f t="shared" si="18"/>
        <v>-----</v>
      </c>
      <c r="H220" s="194" t="str">
        <f t="shared" si="20"/>
        <v>-----</v>
      </c>
    </row>
    <row r="221" spans="1:8" ht="13.5" thickBot="1">
      <c r="B221" s="83">
        <v>10</v>
      </c>
      <c r="C221" s="116"/>
      <c r="D221" s="119" t="str">
        <f t="shared" si="15"/>
        <v>-----</v>
      </c>
      <c r="E221" s="122" t="str">
        <f t="shared" si="16"/>
        <v>-----</v>
      </c>
      <c r="F221" s="119" t="str">
        <f t="shared" si="17"/>
        <v>-----</v>
      </c>
      <c r="G221" s="122" t="str">
        <f t="shared" si="18"/>
        <v>-----</v>
      </c>
      <c r="H221" s="195" t="str">
        <f t="shared" si="20"/>
        <v>-----</v>
      </c>
    </row>
    <row r="224" spans="1:8">
      <c r="A224" s="10" t="s">
        <v>264</v>
      </c>
      <c r="H224" s="7" t="s">
        <v>285</v>
      </c>
    </row>
    <row r="225" spans="1:8">
      <c r="A225" s="10"/>
      <c r="E225" s="5" t="s">
        <v>256</v>
      </c>
      <c r="F225" s="1" t="str">
        <f>$L$93</f>
        <v>Yes</v>
      </c>
      <c r="H225" s="7"/>
    </row>
    <row r="226" spans="1:8">
      <c r="A226" s="10"/>
      <c r="H226" s="7"/>
    </row>
    <row r="227" spans="1:8">
      <c r="A227" s="43" t="s">
        <v>203</v>
      </c>
      <c r="H227" s="7"/>
    </row>
    <row r="228" spans="1:8">
      <c r="D228" s="5" t="s">
        <v>226</v>
      </c>
      <c r="E228" s="63" t="s">
        <v>55</v>
      </c>
      <c r="F228" s="2" t="s">
        <v>240</v>
      </c>
    </row>
    <row r="229" spans="1:8">
      <c r="D229" s="5" t="s">
        <v>242</v>
      </c>
      <c r="E229" s="11">
        <v>14.68</v>
      </c>
      <c r="F229" s="2" t="s">
        <v>27</v>
      </c>
    </row>
    <row r="230" spans="1:8">
      <c r="D230" s="5" t="s">
        <v>212</v>
      </c>
      <c r="E230" s="11">
        <v>4.5</v>
      </c>
      <c r="F230" s="2" t="s">
        <v>193</v>
      </c>
    </row>
    <row r="231" spans="1:8">
      <c r="D231" s="5" t="s">
        <v>225</v>
      </c>
      <c r="E231" s="11">
        <v>36</v>
      </c>
      <c r="F231" s="2" t="s">
        <v>193</v>
      </c>
    </row>
    <row r="232" spans="1:8">
      <c r="D232" s="5" t="s">
        <v>196</v>
      </c>
      <c r="E232" s="11">
        <v>2</v>
      </c>
      <c r="F232" s="2" t="s">
        <v>286</v>
      </c>
    </row>
    <row r="233" spans="1:8" ht="14.25">
      <c r="D233" s="5" t="s">
        <v>230</v>
      </c>
      <c r="E233" s="16">
        <f>IF(F225="Yes",E231-2*E232,"N/A")</f>
        <v>32</v>
      </c>
      <c r="F233" s="2" t="s">
        <v>193</v>
      </c>
    </row>
    <row r="234" spans="1:8" ht="14.25">
      <c r="D234" s="5" t="s">
        <v>213</v>
      </c>
      <c r="E234" s="16">
        <f>IF(F225="Yes",E233-E239,"N/A")</f>
        <v>31.5</v>
      </c>
      <c r="F234" s="2" t="s">
        <v>193</v>
      </c>
    </row>
    <row r="235" spans="1:8" ht="14.25">
      <c r="D235" s="5" t="s">
        <v>194</v>
      </c>
      <c r="E235" s="11">
        <v>4</v>
      </c>
      <c r="F235" s="2" t="s">
        <v>287</v>
      </c>
    </row>
    <row r="236" spans="1:8" ht="14.25">
      <c r="D236" s="5" t="s">
        <v>218</v>
      </c>
      <c r="E236" s="112">
        <v>40</v>
      </c>
      <c r="F236" s="2" t="s">
        <v>287</v>
      </c>
      <c r="H236" s="146"/>
    </row>
    <row r="237" spans="1:8">
      <c r="D237" s="5" t="s">
        <v>214</v>
      </c>
      <c r="E237" s="144">
        <v>4</v>
      </c>
    </row>
    <row r="238" spans="1:8" ht="15.75">
      <c r="D238" s="5" t="s">
        <v>215</v>
      </c>
      <c r="E238" s="16">
        <f>IF(F225="Yes",IF(E237=3,0.11,IF(E237=4,0.2,IF(E237=5,0.31,IF(E237=6,0.44,IF(E237=7,0.6,IF(E237=8,0.79,"ERROR")))))),"N/A")</f>
        <v>0.2</v>
      </c>
      <c r="F238" s="2" t="s">
        <v>195</v>
      </c>
    </row>
    <row r="239" spans="1:8" ht="14.25">
      <c r="D239" s="5" t="s">
        <v>216</v>
      </c>
      <c r="E239" s="101">
        <f>IF(F225="Yes",IF(E237=3,0.375,IF(E237=4,0.5,IF(E237=5,0.625,IF(E237=6,0.75,IF(E237=7,0.875,IF(E237=8,1,"ERROR")))))),"N/A")</f>
        <v>0.5</v>
      </c>
      <c r="F239" s="2" t="s">
        <v>193</v>
      </c>
    </row>
    <row r="240" spans="1:8">
      <c r="D240" s="5"/>
      <c r="E240" s="101"/>
      <c r="F240" s="2"/>
    </row>
    <row r="241" spans="1:13" ht="14.25">
      <c r="A241" s="43" t="s">
        <v>217</v>
      </c>
      <c r="D241" s="5"/>
      <c r="E241" s="101"/>
      <c r="F241" s="2"/>
      <c r="H241" s="7" t="s">
        <v>204</v>
      </c>
    </row>
    <row r="242" spans="1:13" ht="15.75">
      <c r="D242" s="5" t="s">
        <v>201</v>
      </c>
      <c r="E242" s="145">
        <f>IF(F225="Yes",IF(E228="C",PI()*(E231^2)/4,"N/A"),"N/A")</f>
        <v>1017.8760197630929</v>
      </c>
      <c r="F242" s="2" t="s">
        <v>195</v>
      </c>
    </row>
    <row r="243" spans="1:13" ht="15.75">
      <c r="D243" s="5" t="s">
        <v>202</v>
      </c>
      <c r="E243" s="145">
        <f>IF(F225="Yes",IF(E228="C",PI()*((E231-2*E232)^2)/4,"N/A"),"N/A")</f>
        <v>804.24771931898704</v>
      </c>
      <c r="F243" s="2" t="s">
        <v>195</v>
      </c>
    </row>
    <row r="244" spans="1:13" ht="15.75">
      <c r="E244" s="150" t="s">
        <v>221</v>
      </c>
      <c r="F244" s="149">
        <f>IF(F225="Yes",IF(E228="C",4*E238*SQRT((E230^2)+((PI()*E234)^2))/(PI()*E230*(E233^2)),"N/A"),"N/A")</f>
        <v>5.4744011640772599E-3</v>
      </c>
      <c r="H244" s="148" t="s">
        <v>219</v>
      </c>
    </row>
    <row r="245" spans="1:13">
      <c r="E245" s="150"/>
      <c r="F245" s="149"/>
      <c r="H245" s="148"/>
    </row>
    <row r="246" spans="1:13" ht="14.25">
      <c r="B246" s="5" t="s">
        <v>223</v>
      </c>
      <c r="C246" s="149">
        <f>IF(F225="Yes",IF(E228="C",0.45*((E242/E243)-1)*(E235/E236),"N/A"),"N/A")</f>
        <v>1.1953125000000002E-2</v>
      </c>
      <c r="D246" s="1" t="str">
        <f>IF(C246=E246,"=",IF(C246&lt;E246,"&lt;","&gt;"))</f>
        <v>&gt;</v>
      </c>
      <c r="E246" s="149">
        <f>IF(F225="Yes",$F$244,"N/A")</f>
        <v>5.4744011640772599E-3</v>
      </c>
      <c r="G246" s="196" t="str">
        <f>IF(F225="Yes",IF(E228="C",IF(C246&lt;=E246,"OK","NG, See Notes Below"),"N/A"),"N/A")</f>
        <v>NG, See Notes Below</v>
      </c>
      <c r="H246" s="7"/>
    </row>
    <row r="248" spans="1:13" ht="14.25">
      <c r="A248" s="43" t="s">
        <v>227</v>
      </c>
      <c r="D248" s="5"/>
      <c r="E248" s="101"/>
      <c r="F248" s="2"/>
      <c r="H248" s="7" t="s">
        <v>204</v>
      </c>
    </row>
    <row r="249" spans="1:13" ht="15.75">
      <c r="D249" s="5" t="s">
        <v>228</v>
      </c>
      <c r="E249" s="145" t="str">
        <f>IF(F225="Yes",IF(E228="S",E231^2,"N/A"),"N/A")</f>
        <v>N/A</v>
      </c>
      <c r="F249" s="2" t="s">
        <v>195</v>
      </c>
    </row>
    <row r="250" spans="1:13" ht="15.75">
      <c r="D250" s="5" t="s">
        <v>229</v>
      </c>
      <c r="E250" s="145" t="str">
        <f>IF(F225="Yes",IF(E228="S",(E231-2*E232)^2,"N/A"),"N/A")</f>
        <v>N/A</v>
      </c>
      <c r="F250" s="2" t="s">
        <v>195</v>
      </c>
    </row>
    <row r="251" spans="1:13" ht="14.25">
      <c r="E251" s="150" t="s">
        <v>265</v>
      </c>
      <c r="F251" s="149" t="str">
        <f>IF(F225="Yes",IF(E228="S",4*E238/(E233*E230),"N/A"),"N/A")</f>
        <v>N/A</v>
      </c>
      <c r="H251" s="7" t="s">
        <v>266</v>
      </c>
    </row>
    <row r="252" spans="1:13">
      <c r="E252" s="150"/>
      <c r="F252" s="149"/>
      <c r="H252" s="148"/>
    </row>
    <row r="253" spans="1:13" ht="14.25">
      <c r="B253" s="5" t="s">
        <v>223</v>
      </c>
      <c r="C253" s="149" t="str">
        <f>IF(F225="Yes",IF(E228="S",0.45*((E249/E250)-1)*(E235/E236),"N/A"),"N/A")</f>
        <v>N/A</v>
      </c>
      <c r="D253" s="1" t="str">
        <f>IF(C253=E253,"=",IF(C253&lt;E253,"&lt;","&gt;"))</f>
        <v>=</v>
      </c>
      <c r="E253" s="149" t="str">
        <f>IF(F225="Yes",$F$251,"N/A")</f>
        <v>N/A</v>
      </c>
      <c r="G253" s="196" t="str">
        <f>IF(F225="Yes",IF(E228="S",IF(C253&lt;=E253,"OK","NG, See Notes Below"),"N/A"),"N/A")</f>
        <v>N/A</v>
      </c>
      <c r="H253" s="7"/>
    </row>
    <row r="254" spans="1:13">
      <c r="B254" s="5"/>
      <c r="C254" s="149"/>
      <c r="E254" s="149"/>
      <c r="G254" s="196"/>
      <c r="H254" s="7"/>
      <c r="K254" s="168"/>
      <c r="L254" s="169"/>
      <c r="M254" s="170"/>
    </row>
    <row r="255" spans="1:13">
      <c r="A255" s="43" t="s">
        <v>268</v>
      </c>
      <c r="B255" s="6"/>
      <c r="C255" s="112"/>
      <c r="D255" s="16"/>
      <c r="E255" s="16"/>
      <c r="F255" s="16"/>
      <c r="G255" s="16"/>
      <c r="H255" s="16"/>
      <c r="K255" s="171"/>
      <c r="L255" s="1" t="s">
        <v>271</v>
      </c>
      <c r="M255" s="172"/>
    </row>
    <row r="256" spans="1:13">
      <c r="A256" s="188" t="s">
        <v>99</v>
      </c>
      <c r="B256" s="189" t="s">
        <v>267</v>
      </c>
      <c r="C256" s="112"/>
      <c r="D256" s="16"/>
      <c r="E256" s="16"/>
      <c r="F256" s="16"/>
      <c r="G256" s="16"/>
      <c r="H256" s="16"/>
      <c r="K256" s="171"/>
      <c r="L256" s="1" t="str">
        <f>IF(AND(F225="Yes",OR(C246&gt;E246,C253&gt;E253)),"Yes","No")</f>
        <v>Yes</v>
      </c>
      <c r="M256" s="172"/>
    </row>
    <row r="257" spans="1:13">
      <c r="A257" s="188" t="s">
        <v>100</v>
      </c>
      <c r="B257" s="189" t="s">
        <v>269</v>
      </c>
      <c r="C257" s="112"/>
      <c r="D257" s="16"/>
      <c r="E257" s="16"/>
      <c r="F257" s="16"/>
      <c r="G257" s="16"/>
      <c r="H257" s="16"/>
      <c r="K257" s="173"/>
      <c r="L257" s="174"/>
      <c r="M257" s="175"/>
    </row>
    <row r="258" spans="1:13">
      <c r="B258" s="7" t="s">
        <v>261</v>
      </c>
      <c r="C258" s="189" t="s">
        <v>263</v>
      </c>
      <c r="E258" s="149"/>
      <c r="G258" s="196"/>
      <c r="H258" s="7"/>
    </row>
    <row r="259" spans="1:13">
      <c r="B259" s="7" t="s">
        <v>262</v>
      </c>
      <c r="C259" s="189" t="s">
        <v>270</v>
      </c>
      <c r="E259" s="149"/>
      <c r="G259" s="196"/>
      <c r="H259" s="7"/>
    </row>
    <row r="260" spans="1:13">
      <c r="B260" s="5"/>
      <c r="C260" s="149"/>
      <c r="E260" s="149"/>
      <c r="G260" s="196"/>
      <c r="H260" s="7"/>
    </row>
    <row r="261" spans="1:13">
      <c r="A261" s="43" t="s">
        <v>272</v>
      </c>
      <c r="H261" s="7" t="s">
        <v>288</v>
      </c>
    </row>
    <row r="262" spans="1:13">
      <c r="D262" s="5" t="s">
        <v>274</v>
      </c>
      <c r="E262" s="16">
        <f>IF(L256="Yes",MAX(E231,E229*12/6,18),"N/A")</f>
        <v>36</v>
      </c>
      <c r="F262" s="2" t="s">
        <v>243</v>
      </c>
    </row>
    <row r="264" spans="1:13" ht="14.25">
      <c r="B264" s="5" t="s">
        <v>103</v>
      </c>
      <c r="C264" s="14">
        <f>IF(L256="Yes",D70,"N/A")</f>
        <v>7.6799999999999993E-2</v>
      </c>
      <c r="D264" s="1" t="str">
        <f t="shared" ref="D264" si="21">IF(C264=E264,"=",IF(C264&lt;E264,"&lt;","&gt;"))</f>
        <v>&lt;</v>
      </c>
      <c r="E264" s="14">
        <f>IF(L256="Yes",0.1,"N/A")</f>
        <v>0.1</v>
      </c>
      <c r="F264" s="2"/>
    </row>
    <row r="265" spans="1:13" ht="13.5" thickBot="1"/>
    <row r="266" spans="1:13">
      <c r="A266" s="91"/>
      <c r="B266" s="92"/>
      <c r="C266" s="92"/>
      <c r="D266" s="92"/>
      <c r="E266" s="92"/>
      <c r="F266" s="92"/>
      <c r="G266" s="92"/>
      <c r="H266" s="93"/>
    </row>
    <row r="267" spans="1:13">
      <c r="A267" s="94"/>
      <c r="B267" s="45" t="s">
        <v>273</v>
      </c>
      <c r="C267" s="62" t="str">
        <f>IF(L256="Yes",IF(C264&lt;0.1,"FRP with 0.150 ksi Confining Stress"&amp;" for "&amp;E262&amp;" inches at Top and Bottom of Column","FRP with 0.300 ksi Confining Stress"&amp;" for "&amp;E262&amp;" inches at Top and Bottom of Column"),"N/A")</f>
        <v>FRP with 0.150 ksi Confining Stress for 36 inches at Top and Bottom of Column</v>
      </c>
      <c r="H267" s="95"/>
    </row>
    <row r="268" spans="1:13">
      <c r="A268" s="94"/>
      <c r="C268" s="62" t="str">
        <f>IF(L256="Yes","FRP with 0.150 ksi Confining Stress Between Plastic Hinge Zones","N/A")</f>
        <v>FRP with 0.150 ksi Confining Stress Between Plastic Hinge Zones</v>
      </c>
      <c r="H268" s="95"/>
    </row>
    <row r="269" spans="1:13" ht="13.5" thickBot="1">
      <c r="A269" s="96"/>
      <c r="B269" s="97"/>
      <c r="C269" s="97"/>
      <c r="D269" s="97"/>
      <c r="E269" s="97"/>
      <c r="F269" s="97"/>
      <c r="G269" s="97"/>
      <c r="H269" s="98"/>
    </row>
  </sheetData>
  <mergeCells count="38">
    <mergeCell ref="K53:O53"/>
    <mergeCell ref="L38:L39"/>
    <mergeCell ref="M38:M39"/>
    <mergeCell ref="N38:N39"/>
    <mergeCell ref="B2:E2"/>
    <mergeCell ref="B30:C30"/>
    <mergeCell ref="D30:G30"/>
    <mergeCell ref="F31:G31"/>
    <mergeCell ref="J52:O52"/>
    <mergeCell ref="B186:B189"/>
    <mergeCell ref="J67:O67"/>
    <mergeCell ref="K68:O68"/>
    <mergeCell ref="A72:H73"/>
    <mergeCell ref="D154:F154"/>
    <mergeCell ref="B158:B161"/>
    <mergeCell ref="B162:B165"/>
    <mergeCell ref="F133:H133"/>
    <mergeCell ref="F134:H134"/>
    <mergeCell ref="F135:H135"/>
    <mergeCell ref="F136:H136"/>
    <mergeCell ref="B166:B169"/>
    <mergeCell ref="B170:B173"/>
    <mergeCell ref="B174:B177"/>
    <mergeCell ref="B178:B181"/>
    <mergeCell ref="B182:B185"/>
    <mergeCell ref="B190:B193"/>
    <mergeCell ref="B194:B197"/>
    <mergeCell ref="D207:E207"/>
    <mergeCell ref="F207:G207"/>
    <mergeCell ref="D208:E208"/>
    <mergeCell ref="F208:G208"/>
    <mergeCell ref="F131:H131"/>
    <mergeCell ref="F132:H132"/>
    <mergeCell ref="F126:H126"/>
    <mergeCell ref="F127:H127"/>
    <mergeCell ref="F128:H128"/>
    <mergeCell ref="F129:H129"/>
    <mergeCell ref="F130:H130"/>
  </mergeCells>
  <phoneticPr fontId="27" type="noConversion"/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5" manualBreakCount="5">
    <brk id="50" max="16383" man="1"/>
    <brk id="99" max="16383" man="1"/>
    <brk id="148" max="16383" man="1"/>
    <brk id="197" max="16383" man="1"/>
    <brk id="222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New Bridges</vt:lpstr>
      <vt:lpstr>Diaphragm Guide</vt:lpstr>
      <vt:lpstr>Existing Bridges (DID NOT USE)</vt:lpstr>
      <vt:lpstr>'Diaphragm Guide'!Print_Area</vt:lpstr>
      <vt:lpstr>'Existing Bridges (DID NOT USE)'!Print_Area</vt:lpstr>
      <vt:lpstr>'New Bridges'!Print_Area</vt:lpstr>
      <vt:lpstr>'Diaphragm Guide'!Print_Titles</vt:lpstr>
      <vt:lpstr>'Existing Bridges (DID NOT USE)'!Print_Titles</vt:lpstr>
      <vt:lpstr>'New Bridges'!Print_Titles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Powell, Mark</dc:creator>
  <cp:lastModifiedBy>Tyler Bennett</cp:lastModifiedBy>
  <cp:lastPrinted>2022-06-08T11:48:00Z</cp:lastPrinted>
  <dcterms:created xsi:type="dcterms:W3CDTF">2019-03-12T15:31:43Z</dcterms:created>
  <dcterms:modified xsi:type="dcterms:W3CDTF">2023-10-25T17:01:02Z</dcterms:modified>
</cp:coreProperties>
</file>